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prj-my.sharepoint.com/personal/andressa_silva_sea_mprj_mp_br/Documents/Processos de Aquisição Ordinária/Acessórios de Pintura/20.22.0001.0020716.2026-74 - Processo Novo/"/>
    </mc:Choice>
  </mc:AlternateContent>
  <xr:revisionPtr revIDLastSave="2" documentId="8_{A5C70A7E-CE79-464A-94FB-55BB79833683}" xr6:coauthVersionLast="47" xr6:coauthVersionMax="47" xr10:uidLastSave="{26403025-A37A-4E6E-A3B7-40DE10679449}"/>
  <bookViews>
    <workbookView xWindow="-120" yWindow="-120" windowWidth="29040" windowHeight="15720" xr2:uid="{85C282FE-14B9-405F-9C04-35A45B8B660D}"/>
  </bookViews>
  <sheets>
    <sheet name="LOTE REFERENCIAL" sheetId="4" r:id="rId1"/>
    <sheet name=" LOTE I (ME -EPP)" sheetId="2" r:id="rId2"/>
    <sheet name="LOTE II (AMPLA CONCORRÊNCIA)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3" l="1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7" i="3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7" i="2"/>
</calcChain>
</file>

<file path=xl/sharedStrings.xml><?xml version="1.0" encoding="utf-8"?>
<sst xmlns="http://schemas.openxmlformats.org/spreadsheetml/2006/main" count="438" uniqueCount="77">
  <si>
    <t>PLANILHA ORÇAMENTÁRIA</t>
  </si>
  <si>
    <t>ITEM</t>
  </si>
  <si>
    <t>CÓDIGO ASI</t>
  </si>
  <si>
    <t xml:space="preserve">MATERIAL </t>
  </si>
  <si>
    <t>U.M.</t>
  </si>
  <si>
    <t>QTD. ESTIMADA</t>
  </si>
  <si>
    <t>PREÇO UNITÁRIO</t>
  </si>
  <si>
    <t>PREÇO TOTAL</t>
  </si>
  <si>
    <t>Ministério Público do Estado do Rio de Janeiro</t>
  </si>
  <si>
    <t>Av. Franklin Roosevelt, nº 137, 8º Andar</t>
  </si>
  <si>
    <t>Centro - Rio de Janeiro, RJ - Brasil</t>
  </si>
  <si>
    <t>CEP 20021-120 - Telefone: (21) 2292-4117</t>
  </si>
  <si>
    <t xml:space="preserve">                  E-mail: sea.dom.gmc@mprj.mp.br</t>
  </si>
  <si>
    <t>REFERÊNCIA</t>
  </si>
  <si>
    <t>FOTO ILUSTRATIVA</t>
  </si>
  <si>
    <t>Corante liquido à base de água; cor Azul; frasco com 50ML.</t>
  </si>
  <si>
    <t>XADREZ</t>
  </si>
  <si>
    <t>Corante liquido à base de água; cor Ocre; frasco com 50ML.</t>
  </si>
  <si>
    <t>Corante liquido à base de água; cor Preta; frasco com 50ML.</t>
  </si>
  <si>
    <t>Corante liquido à base de água; cor Verde; frasco com 50ML.</t>
  </si>
  <si>
    <t>Escova retangular 17CM x 7,5CM; para pintura e aplicação de Impermeabilizantes.</t>
  </si>
  <si>
    <t>Estopa branca extra; para limpeza multiuso e polimento; saco com 400G.</t>
  </si>
  <si>
    <t>Fita crepe 24MM x 50M.</t>
  </si>
  <si>
    <t>Fita crepe 48MM x 50M.</t>
  </si>
  <si>
    <t>Lixa Multiuso Grão 220. Com boa resistência e flexibilidade, indicada para desbaste e acabamento em madeira, massa corrida, gesso e uso geral; folha com 225 x 275 mm ou 230 x 280 mm.</t>
  </si>
  <si>
    <t>Lixa multiuso; grão 100; boa resistência e flexibilidade, para desbaste e acabamento em madeira, massa corrida, gesso e uso geral; folha com 225 x 275 mm ou 230 x 280 mm.</t>
  </si>
  <si>
    <t>Lixa multiuso; grão 120; boa resistência e flexibilidade, indicada para desbaste e acabamento em madeira, massa corrida, gesso e uso geral; folha com 225 x 275 mm ou 230 x 280 mm.</t>
  </si>
  <si>
    <t>Lixa multiuso; grão 180; boa resistência e flexibilidade, indicada para desbaste e acabamento em madeira, massa corrida, gesso e uso geral; folha com 225 x 275 mm ou 230 x 280 mm.</t>
  </si>
  <si>
    <t>Lixa multiuso; grão 320; boa resistência e flexibilidade, indicada para desbaste e acabamento em madeira, massa corrida, gesso e uso geral; folha com 225 x 275 mm ou 230 x 280 mm.</t>
  </si>
  <si>
    <t>Lixa para ferro; grão 100; para desbaste e acabamento em metais em geral; folha com 225 x 275 mm ou 230 x 280 mm.</t>
  </si>
  <si>
    <t>Lixa para ferro; grão 80; para desbaste e acabamento em metais em geral; folha com 225 x 275 mm ou 230 x 280 mm.</t>
  </si>
  <si>
    <t>Massa acrílica; linha Premium; rendimento de 40 a 60M2 por demão; tempo de secagem final máximo de 4 horas e ao toque de até 1 hora; balde 18L.</t>
  </si>
  <si>
    <t>Massa corrida PVA, linha Premium; rendimento de 40 a 60M2 por demão; tempo de secagem final máximo de 4 horas e ao toque de até 1 hora; balde com 18L.</t>
  </si>
  <si>
    <t>Redutor (thinner); com acabamento para diluição de primers e esmaltes sintéticos; lata com 900ML</t>
  </si>
  <si>
    <t>Rolo de espuma de 23CM; sem cabo; composição de poliéster para aplicação de esmalte e verniz.</t>
  </si>
  <si>
    <t>Rolo de espuma de 9CM; com cabo/suporte; composição de poliéster para aplicação de esmalte e verniz.</t>
  </si>
  <si>
    <t>Rolo de lã de carneiro 100% natural de 23CM; com cabo/suporte e altura da lã 5MM; antirrespingo; para pinturas latex, pva e acrílica; paredes ásperas.</t>
  </si>
  <si>
    <t>Rolo de lã de carneiro 100% natural de 23CM; sem cabo/suporte e altura da lã entre 22 e 25MM; antirrespingo; para superfícies rugosas.</t>
  </si>
  <si>
    <t>Rolo de lã de carneiro 100% natural de 9CM; com cabo/suporte e altura da lã entre 12 e 19MM; característica antirrespingo.</t>
  </si>
  <si>
    <t>Rolo de lã de carneiro natural de 23CM; sem cabo; altura da lã entre 12 e 19MM; antirrespingo, para superfícies semirugosas.</t>
  </si>
  <si>
    <t>Rolo de lã de carneiro 100% natural de 15CM; com cabo/suporte e altura da lã 12MM; antirrespingo; para pinturas latex, pva e acrílica; paredes ásperas.</t>
  </si>
  <si>
    <t>Rolo de lã poliester de 23CM; sem cabo/suporte e altura da lã 5MM; para superficie lisa de madeira, metais e pisos; antirrespingo; para pintura epóxi, esmalte e resinas.</t>
  </si>
  <si>
    <t>Rolo de lã poliester de 5CM; sem cabo/suporte e altura da lã 5MM; para superficie lisa de madeira, metais e pisos; antirrespingo; para pintura epóxi, esmalte e resinas.</t>
  </si>
  <si>
    <t>Rolo de lã poliester de 9CM; sem cabo/suporte e altura da lã 5MM; para superficie lisa de madeira, metais e pisos; antirrespingo; para pintura epóxi, esmalte e resinas.</t>
  </si>
  <si>
    <t>Selador acrílico; para aplicação em superfícies de reboco, concreto, fibrocimento e massa fina; tempo de secagem final máximo de 6 horas e ao toque de 2 hora; rendimento mínimo de 24m² por lata; lata de 3,6L.</t>
  </si>
  <si>
    <t>Seladora incolor; para aplicação em superfície de madeira; tempo de secagem final máximo de 3 horas e ao toque em 30 min; galão de 3,6L.</t>
  </si>
  <si>
    <t>Solvente aguarrás; baixo odor; para uso em esmalte sintético, vernizes e limpeza de equipamentos de pintura; lata com 900ML.</t>
  </si>
  <si>
    <t>Suporte para rolo de pintura de 23 cm. Composto de aço galvanizado e cabo e terminais de plástico resistente.</t>
  </si>
  <si>
    <t>Trincha multiuso; 1"; resistente e com filamentos de cerdas e pontas macias.</t>
  </si>
  <si>
    <t>Trincha multiuso; 2" resistente e com filamentos de cerdas e pontas macias.</t>
  </si>
  <si>
    <t>Trincha multiuso; 3"; resistente e com filamentos de cerdas e pontas macias.</t>
  </si>
  <si>
    <t>Verniz incolor extra maritimo; brilhante; a base de solvente; linha Premium; para aplicação interior e exterior; galão de 3,6L</t>
  </si>
  <si>
    <t>Verniz tingidor; cor Castanho; galão de 3,6L; linha Premium; para aplicação interior e exterior.</t>
  </si>
  <si>
    <t>Verniz tingidor; cor Imbuia; galão de 3,6L; linha Premium; para aplicação interior e exterior.</t>
  </si>
  <si>
    <t>Verniz tingidor; cor Mogno; galão de 3,6L; linha Premium; para aplicação interior e exterior.</t>
  </si>
  <si>
    <t>Zarcão universal, galão de 3,6L; propriedade antiferrugem.</t>
  </si>
  <si>
    <t>Fundo preparador de paredes à base de dispersão aquosa de copolímero acrílico; para aglutinação de partículas em reboco fraco, gesso, fibrocimento e superfícies calcinadas; secagem final de 4 horas e ao toque de 30 minutos; teor de sólidos por volume de 24% a 28%; rendimento de até 55m² por galão; lata de 3,6L.</t>
  </si>
  <si>
    <t>S/ COD ASI</t>
  </si>
  <si>
    <t>ATLAS</t>
  </si>
  <si>
    <t>3M / ATLAS</t>
  </si>
  <si>
    <t>CORAL / SUVINIL</t>
  </si>
  <si>
    <t>ITAQUA</t>
  </si>
  <si>
    <t>TIGRE / ATLAS</t>
  </si>
  <si>
    <t>SUVINIL</t>
  </si>
  <si>
    <t>SHERWIN WILLIANS</t>
  </si>
  <si>
    <t>UN.</t>
  </si>
  <si>
    <t>SC</t>
  </si>
  <si>
    <t>RL.</t>
  </si>
  <si>
    <t>BD.</t>
  </si>
  <si>
    <t>LA</t>
  </si>
  <si>
    <t>GL</t>
  </si>
  <si>
    <t>ATLAS / NORTON</t>
  </si>
  <si>
    <t>ATLAS / MAKITA</t>
  </si>
  <si>
    <t>ME</t>
  </si>
  <si>
    <t>AQUISIÇÃO DE MATERIAIS DE ACESSÓRIOS DE PINTURA - LOTE REFERENCIAL</t>
  </si>
  <si>
    <t>AQUISIÇÃO DE MATERIAIS DE ACESSÓRIOS DE PINTURA - LOTE 1 - ME/EPP</t>
  </si>
  <si>
    <t>AQUISIÇÃO DE MATERIAIS DE ACESSÓRIOS DE PINTURA - LOTE II - AMPLA CONCORRÊNCIA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</si>
</sst>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 &quot;#,##0.00;[Red]&quot;R$ &quot;#,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badi"/>
      <family val="2"/>
    </font>
    <font>
      <sz val="11"/>
      <color theme="1"/>
      <name val="Abadi"/>
      <family val="2"/>
    </font>
    <font>
      <b/>
      <sz val="10"/>
      <color theme="1" tint="0.34998626667073579"/>
      <name val="Abadi"/>
      <family val="2"/>
    </font>
    <font>
      <b/>
      <sz val="10"/>
      <color rgb="FF7F7F7F"/>
      <name val="Abadi"/>
      <family val="2"/>
    </font>
    <font>
      <b/>
      <sz val="11"/>
      <color theme="1"/>
      <name val="Abadi"/>
      <family val="2"/>
    </font>
    <font>
      <sz val="16"/>
      <color theme="1"/>
      <name val="Abadi"/>
      <family val="2"/>
    </font>
    <font>
      <sz val="14"/>
      <color theme="1"/>
      <name val="Abad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</cellStyleXfs>
  <cellXfs count="36">
    <xf numFmtId="0" fontId="0" fillId="0" borderId="0" xfId="0"/>
    <xf numFmtId="0" fontId="3" fillId="2" borderId="0" xfId="1" applyFont="1" applyFill="1" applyAlignment="1" applyProtection="1">
      <alignment horizontal="center" vertical="center"/>
      <protection locked="0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justify" vertical="center" wrapText="1"/>
    </xf>
    <xf numFmtId="3" fontId="7" fillId="2" borderId="0" xfId="1" applyNumberFormat="1" applyFont="1" applyFill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1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4" fillId="4" borderId="1" xfId="1" quotePrefix="1" applyNumberFormat="1" applyFont="1" applyFill="1" applyBorder="1" applyAlignment="1">
      <alignment horizontal="center" vertical="center" wrapText="1"/>
    </xf>
    <xf numFmtId="44" fontId="3" fillId="2" borderId="1" xfId="3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1" fontId="9" fillId="0" borderId="1" xfId="0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/>
      <protection locked="0"/>
    </xf>
    <xf numFmtId="164" fontId="3" fillId="2" borderId="1" xfId="2" applyNumberFormat="1" applyFont="1" applyFill="1" applyBorder="1" applyAlignment="1">
      <alignment horizontal="center" vertical="center"/>
    </xf>
    <xf numFmtId="0" fontId="0" fillId="0" borderId="1" xfId="0" applyBorder="1"/>
    <xf numFmtId="0" fontId="6" fillId="2" borderId="0" xfId="0" applyFont="1" applyFill="1" applyAlignment="1">
      <alignment horizontal="right"/>
    </xf>
    <xf numFmtId="0" fontId="4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</cellXfs>
  <cellStyles count="4">
    <cellStyle name="Moeda" xfId="3" builtinId="4"/>
    <cellStyle name="Normal" xfId="0" builtinId="0"/>
    <cellStyle name="Normal 2" xfId="2" xr:uid="{F18966EF-DDDA-456A-8763-266AE7522EE1}"/>
    <cellStyle name="Normal 4 2" xfId="1" xr:uid="{F8C33067-2374-40F9-B844-87F9D8C4632E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3" Type="http://schemas.openxmlformats.org/officeDocument/2006/relationships/image" Target="../media/image3.png"/><Relationship Id="rId21" Type="http://schemas.openxmlformats.org/officeDocument/2006/relationships/image" Target="../media/image21.jpeg"/><Relationship Id="rId34" Type="http://schemas.openxmlformats.org/officeDocument/2006/relationships/image" Target="../media/image34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3" Type="http://schemas.openxmlformats.org/officeDocument/2006/relationships/image" Target="../media/image3.png"/><Relationship Id="rId21" Type="http://schemas.openxmlformats.org/officeDocument/2006/relationships/image" Target="../media/image21.jpeg"/><Relationship Id="rId34" Type="http://schemas.openxmlformats.org/officeDocument/2006/relationships/image" Target="../media/image34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3" Type="http://schemas.openxmlformats.org/officeDocument/2006/relationships/image" Target="../media/image3.png"/><Relationship Id="rId21" Type="http://schemas.openxmlformats.org/officeDocument/2006/relationships/image" Target="../media/image21.jpeg"/><Relationship Id="rId34" Type="http://schemas.openxmlformats.org/officeDocument/2006/relationships/image" Target="../media/image34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47</xdr:row>
      <xdr:rowOff>114300</xdr:rowOff>
    </xdr:from>
    <xdr:to>
      <xdr:col>3</xdr:col>
      <xdr:colOff>1071562</xdr:colOff>
      <xdr:row>52</xdr:row>
      <xdr:rowOff>115957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AC092C7-5AFE-4769-934E-D719F9BFA7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50"/>
        <a:stretch/>
      </xdr:blipFill>
      <xdr:spPr bwMode="auto">
        <a:xfrm>
          <a:off x="161924" y="62312550"/>
          <a:ext cx="2747963" cy="95415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71438</xdr:colOff>
      <xdr:row>0</xdr:row>
      <xdr:rowOff>178594</xdr:rowOff>
    </xdr:from>
    <xdr:to>
      <xdr:col>3</xdr:col>
      <xdr:colOff>3095624</xdr:colOff>
      <xdr:row>0</xdr:row>
      <xdr:rowOff>885823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424C70C-E5FE-4D4E-9816-8AD1FE46360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4313" y="178594"/>
          <a:ext cx="4719636" cy="707229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5</xdr:col>
      <xdr:colOff>90586</xdr:colOff>
      <xdr:row>10</xdr:row>
      <xdr:rowOff>35720</xdr:rowOff>
    </xdr:from>
    <xdr:to>
      <xdr:col>5</xdr:col>
      <xdr:colOff>1363773</xdr:colOff>
      <xdr:row>10</xdr:row>
      <xdr:rowOff>1421720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BB3AAEA-E366-4691-8A30-9E08AFDE0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15536" y="8312945"/>
          <a:ext cx="1273187" cy="1386000"/>
        </a:xfrm>
        <a:prstGeom prst="rect">
          <a:avLst/>
        </a:prstGeom>
      </xdr:spPr>
    </xdr:pic>
    <xdr:clientData/>
  </xdr:twoCellAnchor>
  <xdr:twoCellAnchor editAs="absolute">
    <xdr:from>
      <xdr:col>5</xdr:col>
      <xdr:colOff>47627</xdr:colOff>
      <xdr:row>6</xdr:row>
      <xdr:rowOff>35717</xdr:rowOff>
    </xdr:from>
    <xdr:to>
      <xdr:col>5</xdr:col>
      <xdr:colOff>1433627</xdr:colOff>
      <xdr:row>6</xdr:row>
      <xdr:rowOff>1424843</xdr:rowOff>
    </xdr:to>
    <xdr:pic>
      <xdr:nvPicPr>
        <xdr:cNvPr id="5" name="Imagem 4" descr="Corante Líquido Xadrex 50ml Cor Azul - Sherwin Williams">
          <a:extLst>
            <a:ext uri="{FF2B5EF4-FFF2-40B4-BE49-F238E27FC236}">
              <a16:creationId xmlns:a16="http://schemas.microsoft.com/office/drawing/2014/main" id="{E8251F2F-FC88-44C2-A8FA-D167BD180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7" y="2483642"/>
          <a:ext cx="1386000" cy="1389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35717</xdr:colOff>
      <xdr:row>7</xdr:row>
      <xdr:rowOff>35647</xdr:rowOff>
    </xdr:from>
    <xdr:to>
      <xdr:col>5</xdr:col>
      <xdr:colOff>1421717</xdr:colOff>
      <xdr:row>7</xdr:row>
      <xdr:rowOff>1418873</xdr:rowOff>
    </xdr:to>
    <xdr:pic>
      <xdr:nvPicPr>
        <xdr:cNvPr id="6" name="Imagem 5" descr="CORANTE LÍQUIDO XADREZ AZUL 50ML - SW">
          <a:extLst>
            <a:ext uri="{FF2B5EF4-FFF2-40B4-BE49-F238E27FC236}">
              <a16:creationId xmlns:a16="http://schemas.microsoft.com/office/drawing/2014/main" id="{3F99B01F-2FBC-4FDC-89B1-0C839046C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7" y="3940897"/>
          <a:ext cx="1386000" cy="1383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8</xdr:row>
      <xdr:rowOff>47670</xdr:rowOff>
    </xdr:from>
    <xdr:to>
      <xdr:col>5</xdr:col>
      <xdr:colOff>1424499</xdr:colOff>
      <xdr:row>8</xdr:row>
      <xdr:rowOff>1433670</xdr:rowOff>
    </xdr:to>
    <xdr:pic>
      <xdr:nvPicPr>
        <xdr:cNvPr id="7" name="Imagem 6" descr="CORANTE LÍQUIDO XADREZ PRETO 50ML - SW">
          <a:extLst>
            <a:ext uri="{FF2B5EF4-FFF2-40B4-BE49-F238E27FC236}">
              <a16:creationId xmlns:a16="http://schemas.microsoft.com/office/drawing/2014/main" id="{7E7198DB-D875-431E-84AA-19F18C758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5410245"/>
          <a:ext cx="1388781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9</xdr:row>
      <xdr:rowOff>47624</xdr:rowOff>
    </xdr:from>
    <xdr:to>
      <xdr:col>5</xdr:col>
      <xdr:colOff>1424498</xdr:colOff>
      <xdr:row>9</xdr:row>
      <xdr:rowOff>1433624</xdr:rowOff>
    </xdr:to>
    <xdr:pic>
      <xdr:nvPicPr>
        <xdr:cNvPr id="8" name="Imagem 7" descr="CORANTE LÍQUIDO XADREZ VERDE 50ML - SW">
          <a:extLst>
            <a:ext uri="{FF2B5EF4-FFF2-40B4-BE49-F238E27FC236}">
              <a16:creationId xmlns:a16="http://schemas.microsoft.com/office/drawing/2014/main" id="{7314B955-9ACB-4682-B060-738352E5F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6867524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11</xdr:row>
      <xdr:rowOff>47624</xdr:rowOff>
    </xdr:from>
    <xdr:to>
      <xdr:col>5</xdr:col>
      <xdr:colOff>1434319</xdr:colOff>
      <xdr:row>11</xdr:row>
      <xdr:rowOff>1433624</xdr:rowOff>
    </xdr:to>
    <xdr:pic>
      <xdr:nvPicPr>
        <xdr:cNvPr id="9" name="Imagem 8" descr="Estopa Branca p/ Polimento e Limpeza 400g - Atlas">
          <a:extLst>
            <a:ext uri="{FF2B5EF4-FFF2-40B4-BE49-F238E27FC236}">
              <a16:creationId xmlns:a16="http://schemas.microsoft.com/office/drawing/2014/main" id="{F6BF454B-B339-4211-8A76-E5C233E77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4" y="9782174"/>
          <a:ext cx="1386695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12</xdr:row>
      <xdr:rowOff>47624</xdr:rowOff>
    </xdr:from>
    <xdr:to>
      <xdr:col>5</xdr:col>
      <xdr:colOff>1422413</xdr:colOff>
      <xdr:row>12</xdr:row>
      <xdr:rowOff>1433624</xdr:rowOff>
    </xdr:to>
    <xdr:pic>
      <xdr:nvPicPr>
        <xdr:cNvPr id="10" name="Imagem 9" descr="Fita Crepe - 101LA - 24mm X 50m - 3m">
          <a:extLst>
            <a:ext uri="{FF2B5EF4-FFF2-40B4-BE49-F238E27FC236}">
              <a16:creationId xmlns:a16="http://schemas.microsoft.com/office/drawing/2014/main" id="{8EBE0E40-828B-4974-BD49-81C481CE9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11239499"/>
          <a:ext cx="1386695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 macro="" textlink="">
      <xdr:nvSpPr>
        <xdr:cNvPr id="11" name="AutoShape 7" descr="Lepok - Fita crepe 48mmx50m - 101LA - 3M">
          <a:extLst>
            <a:ext uri="{FF2B5EF4-FFF2-40B4-BE49-F238E27FC236}">
              <a16:creationId xmlns:a16="http://schemas.microsoft.com/office/drawing/2014/main" id="{7FA63242-8D55-46AB-9D88-A3493D084529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 macro="" textlink="">
      <xdr:nvSpPr>
        <xdr:cNvPr id="12" name="AutoShape 8" descr="Lepok - Fita crepe 48mmx50m - 101LA - 3M">
          <a:extLst>
            <a:ext uri="{FF2B5EF4-FFF2-40B4-BE49-F238E27FC236}">
              <a16:creationId xmlns:a16="http://schemas.microsoft.com/office/drawing/2014/main" id="{71CC3109-F72A-45DB-BA42-B69BF7D010F2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304800</xdr:colOff>
      <xdr:row>12</xdr:row>
      <xdr:rowOff>304800</xdr:rowOff>
    </xdr:to>
    <xdr:sp macro="" textlink="">
      <xdr:nvSpPr>
        <xdr:cNvPr id="13" name="AutoShape 9" descr="Lepok - Fita crepe 48mmx50m - 101LA - 3M">
          <a:extLst>
            <a:ext uri="{FF2B5EF4-FFF2-40B4-BE49-F238E27FC236}">
              <a16:creationId xmlns:a16="http://schemas.microsoft.com/office/drawing/2014/main" id="{14AE89FB-DC22-40A9-8682-95411D5C7F2B}"/>
            </a:ext>
          </a:extLst>
        </xdr:cNvPr>
        <xdr:cNvSpPr>
          <a:spLocks noChangeAspect="1" noChangeArrowheads="1"/>
        </xdr:cNvSpPr>
      </xdr:nvSpPr>
      <xdr:spPr bwMode="auto">
        <a:xfrm>
          <a:off x="17430750" y="1119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 macro="" textlink="">
      <xdr:nvSpPr>
        <xdr:cNvPr id="14" name="AutoShape 10" descr="Lepok - Fita crepe 48mmx50m - 101LA - 3M">
          <a:extLst>
            <a:ext uri="{FF2B5EF4-FFF2-40B4-BE49-F238E27FC236}">
              <a16:creationId xmlns:a16="http://schemas.microsoft.com/office/drawing/2014/main" id="{298ABADE-92B2-41BF-9917-DC29E7C0314E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</xdr:col>
      <xdr:colOff>35718</xdr:colOff>
      <xdr:row>13</xdr:row>
      <xdr:rowOff>47624</xdr:rowOff>
    </xdr:from>
    <xdr:to>
      <xdr:col>5</xdr:col>
      <xdr:colOff>1424498</xdr:colOff>
      <xdr:row>13</xdr:row>
      <xdr:rowOff>1433624</xdr:rowOff>
    </xdr:to>
    <xdr:pic>
      <xdr:nvPicPr>
        <xdr:cNvPr id="15" name="Imagem 14" descr="Fita Crepe 48x50 3M - Medlimp Distribuidora">
          <a:extLst>
            <a:ext uri="{FF2B5EF4-FFF2-40B4-BE49-F238E27FC236}">
              <a16:creationId xmlns:a16="http://schemas.microsoft.com/office/drawing/2014/main" id="{0B504FAF-FB75-4AA9-A9AA-333B0D2CB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12696824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35719</xdr:colOff>
      <xdr:row>14</xdr:row>
      <xdr:rowOff>47624</xdr:rowOff>
    </xdr:from>
    <xdr:to>
      <xdr:col>5</xdr:col>
      <xdr:colOff>1425498</xdr:colOff>
      <xdr:row>14</xdr:row>
      <xdr:rowOff>1433624</xdr:rowOff>
    </xdr:to>
    <xdr:pic>
      <xdr:nvPicPr>
        <xdr:cNvPr id="16" name="Imagem 15" descr="Lixa para Massa Grão 220 Folha 225X275mm A 257 NORTON - Anhanguera  Ferramentas">
          <a:extLst>
            <a:ext uri="{FF2B5EF4-FFF2-40B4-BE49-F238E27FC236}">
              <a16:creationId xmlns:a16="http://schemas.microsoft.com/office/drawing/2014/main" id="{5B0A0512-913D-4FC0-B43D-AF396DB35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9" y="14154149"/>
          <a:ext cx="138977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15</xdr:row>
      <xdr:rowOff>47624</xdr:rowOff>
    </xdr:from>
    <xdr:to>
      <xdr:col>5</xdr:col>
      <xdr:colOff>1423857</xdr:colOff>
      <xdr:row>15</xdr:row>
      <xdr:rowOff>1433624</xdr:rowOff>
    </xdr:to>
    <xdr:pic>
      <xdr:nvPicPr>
        <xdr:cNvPr id="17" name="Imagem 16" descr="Lixa para Massa Grão 100 Folha 225X275 A 257 NORTON">
          <a:extLst>
            <a:ext uri="{FF2B5EF4-FFF2-40B4-BE49-F238E27FC236}">
              <a16:creationId xmlns:a16="http://schemas.microsoft.com/office/drawing/2014/main" id="{1DA99CB6-4B1B-494E-A8B3-7A6802733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15611474"/>
          <a:ext cx="138813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16</xdr:row>
      <xdr:rowOff>47624</xdr:rowOff>
    </xdr:from>
    <xdr:to>
      <xdr:col>5</xdr:col>
      <xdr:colOff>1423857</xdr:colOff>
      <xdr:row>16</xdr:row>
      <xdr:rowOff>1433624</xdr:rowOff>
    </xdr:to>
    <xdr:pic>
      <xdr:nvPicPr>
        <xdr:cNvPr id="18" name="Imagem 17" descr="Lixa para Massa Grão 120 Folha 225X275 A 257 NORTON">
          <a:extLst>
            <a:ext uri="{FF2B5EF4-FFF2-40B4-BE49-F238E27FC236}">
              <a16:creationId xmlns:a16="http://schemas.microsoft.com/office/drawing/2014/main" id="{D751BA5D-D93C-4D85-AF35-48565ED41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17068799"/>
          <a:ext cx="138813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17</xdr:row>
      <xdr:rowOff>47624</xdr:rowOff>
    </xdr:from>
    <xdr:to>
      <xdr:col>5</xdr:col>
      <xdr:colOff>1425496</xdr:colOff>
      <xdr:row>17</xdr:row>
      <xdr:rowOff>1433624</xdr:rowOff>
    </xdr:to>
    <xdr:pic>
      <xdr:nvPicPr>
        <xdr:cNvPr id="19" name="Imagem 18" descr="Lixa para Massa Grão 80 Folha 225X275mm A 257 NORTON - Anhanguera  Ferramentas">
          <a:extLst>
            <a:ext uri="{FF2B5EF4-FFF2-40B4-BE49-F238E27FC236}">
              <a16:creationId xmlns:a16="http://schemas.microsoft.com/office/drawing/2014/main" id="{D958F1C2-8086-4502-857E-9092DBA6B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18526124"/>
          <a:ext cx="1389778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35719</xdr:colOff>
      <xdr:row>18</xdr:row>
      <xdr:rowOff>47624</xdr:rowOff>
    </xdr:from>
    <xdr:to>
      <xdr:col>5</xdr:col>
      <xdr:colOff>1423456</xdr:colOff>
      <xdr:row>18</xdr:row>
      <xdr:rowOff>1433624</xdr:rowOff>
    </xdr:to>
    <xdr:pic>
      <xdr:nvPicPr>
        <xdr:cNvPr id="20" name="Imagem 19" descr="LIXA MASSA/MADEIRA GRÃO 320 A219 5539503035 NORTON | Rabelo Materiais Para  Construção">
          <a:extLst>
            <a:ext uri="{FF2B5EF4-FFF2-40B4-BE49-F238E27FC236}">
              <a16:creationId xmlns:a16="http://schemas.microsoft.com/office/drawing/2014/main" id="{9F78AC6E-AED2-4FB5-BBEC-0FAFAE634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9" y="19983449"/>
          <a:ext cx="1387737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19</xdr:row>
      <xdr:rowOff>35718</xdr:rowOff>
    </xdr:from>
    <xdr:to>
      <xdr:col>5</xdr:col>
      <xdr:colOff>1423857</xdr:colOff>
      <xdr:row>19</xdr:row>
      <xdr:rowOff>1421718</xdr:rowOff>
    </xdr:to>
    <xdr:pic>
      <xdr:nvPicPr>
        <xdr:cNvPr id="21" name="Imagem 20" descr="Lixa para Ferro Grão 100 Folha 225X275mm K 246 NORTON">
          <a:extLst>
            <a:ext uri="{FF2B5EF4-FFF2-40B4-BE49-F238E27FC236}">
              <a16:creationId xmlns:a16="http://schemas.microsoft.com/office/drawing/2014/main" id="{C017BCD9-36BC-4723-8EB2-466878FE3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21428868"/>
          <a:ext cx="138813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20</xdr:row>
      <xdr:rowOff>47624</xdr:rowOff>
    </xdr:from>
    <xdr:to>
      <xdr:col>5</xdr:col>
      <xdr:colOff>1423857</xdr:colOff>
      <xdr:row>20</xdr:row>
      <xdr:rowOff>1433624</xdr:rowOff>
    </xdr:to>
    <xdr:pic>
      <xdr:nvPicPr>
        <xdr:cNvPr id="22" name="Imagem 21" descr="Lixa para Ferro Grão 80 Folha 225X275mm K 246 NORTON">
          <a:extLst>
            <a:ext uri="{FF2B5EF4-FFF2-40B4-BE49-F238E27FC236}">
              <a16:creationId xmlns:a16="http://schemas.microsoft.com/office/drawing/2014/main" id="{25F9FDBC-FE83-4243-B7D9-A05227621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22898099"/>
          <a:ext cx="138813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35719</xdr:colOff>
      <xdr:row>21</xdr:row>
      <xdr:rowOff>47624</xdr:rowOff>
    </xdr:from>
    <xdr:to>
      <xdr:col>5</xdr:col>
      <xdr:colOff>1423456</xdr:colOff>
      <xdr:row>21</xdr:row>
      <xdr:rowOff>1433624</xdr:rowOff>
    </xdr:to>
    <xdr:pic>
      <xdr:nvPicPr>
        <xdr:cNvPr id="23" name="Imagem 22" descr="Massa Acrílica Complemento para Paredes Branca 25Kg Suvinil | Leroy Merlin">
          <a:extLst>
            <a:ext uri="{FF2B5EF4-FFF2-40B4-BE49-F238E27FC236}">
              <a16:creationId xmlns:a16="http://schemas.microsoft.com/office/drawing/2014/main" id="{4BCEC45E-204B-4A3F-B56C-BAD7E09F3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9" y="24355424"/>
          <a:ext cx="1387737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35719</xdr:colOff>
      <xdr:row>22</xdr:row>
      <xdr:rowOff>47624</xdr:rowOff>
    </xdr:from>
    <xdr:to>
      <xdr:col>5</xdr:col>
      <xdr:colOff>1423456</xdr:colOff>
      <xdr:row>22</xdr:row>
      <xdr:rowOff>1433624</xdr:rowOff>
    </xdr:to>
    <xdr:pic>
      <xdr:nvPicPr>
        <xdr:cNvPr id="24" name="Imagem 23" descr="Massa Corrida Complemento para Paredes Branca Balde 25kg Suvinil">
          <a:extLst>
            <a:ext uri="{FF2B5EF4-FFF2-40B4-BE49-F238E27FC236}">
              <a16:creationId xmlns:a16="http://schemas.microsoft.com/office/drawing/2014/main" id="{5331C455-D74C-4A60-AF35-DD758C49A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9" y="25812749"/>
          <a:ext cx="1387737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304800</xdr:colOff>
      <xdr:row>23</xdr:row>
      <xdr:rowOff>304800</xdr:rowOff>
    </xdr:to>
    <xdr:sp macro="" textlink="">
      <xdr:nvSpPr>
        <xdr:cNvPr id="25" name="AutoShape 23" descr="Redutor Thinner 900ML Itaqua - Empório Vila Real">
          <a:extLst>
            <a:ext uri="{FF2B5EF4-FFF2-40B4-BE49-F238E27FC236}">
              <a16:creationId xmlns:a16="http://schemas.microsoft.com/office/drawing/2014/main" id="{E91246B7-A7C0-493F-909B-45756BFFACBC}"/>
            </a:ext>
          </a:extLst>
        </xdr:cNvPr>
        <xdr:cNvSpPr>
          <a:spLocks noChangeAspect="1" noChangeArrowheads="1"/>
        </xdr:cNvSpPr>
      </xdr:nvSpPr>
      <xdr:spPr bwMode="auto">
        <a:xfrm>
          <a:off x="9124950" y="2722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</xdr:col>
      <xdr:colOff>35719</xdr:colOff>
      <xdr:row>23</xdr:row>
      <xdr:rowOff>47624</xdr:rowOff>
    </xdr:from>
    <xdr:to>
      <xdr:col>5</xdr:col>
      <xdr:colOff>1423456</xdr:colOff>
      <xdr:row>23</xdr:row>
      <xdr:rowOff>1433624</xdr:rowOff>
    </xdr:to>
    <xdr:pic>
      <xdr:nvPicPr>
        <xdr:cNvPr id="26" name="Imagem 25" descr="Thinner para PU 900ml - ITAQUÁ | CONSTRUTINTAS">
          <a:extLst>
            <a:ext uri="{FF2B5EF4-FFF2-40B4-BE49-F238E27FC236}">
              <a16:creationId xmlns:a16="http://schemas.microsoft.com/office/drawing/2014/main" id="{69E76DD6-BFE0-4110-BB1F-6D430E807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9" y="27270074"/>
          <a:ext cx="1387737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24</xdr:row>
      <xdr:rowOff>35718</xdr:rowOff>
    </xdr:from>
    <xdr:to>
      <xdr:col>5</xdr:col>
      <xdr:colOff>1424498</xdr:colOff>
      <xdr:row>24</xdr:row>
      <xdr:rowOff>1421718</xdr:rowOff>
    </xdr:to>
    <xdr:pic>
      <xdr:nvPicPr>
        <xdr:cNvPr id="27" name="Imagem 26" descr="ROLO ESPUMA POLIESTER 23CM CINZA - ROMA">
          <a:extLst>
            <a:ext uri="{FF2B5EF4-FFF2-40B4-BE49-F238E27FC236}">
              <a16:creationId xmlns:a16="http://schemas.microsoft.com/office/drawing/2014/main" id="{49868498-304B-4BE7-8906-7ED5D1248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28715493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25</xdr:row>
      <xdr:rowOff>35718</xdr:rowOff>
    </xdr:from>
    <xdr:to>
      <xdr:col>5</xdr:col>
      <xdr:colOff>1434319</xdr:colOff>
      <xdr:row>25</xdr:row>
      <xdr:rowOff>1421718</xdr:rowOff>
    </xdr:to>
    <xdr:pic>
      <xdr:nvPicPr>
        <xdr:cNvPr id="28" name="Imagem 27" descr="Rolo De Espuma 9 Cm Atlas">
          <a:extLst>
            <a:ext uri="{FF2B5EF4-FFF2-40B4-BE49-F238E27FC236}">
              <a16:creationId xmlns:a16="http://schemas.microsoft.com/office/drawing/2014/main" id="{D83F52B5-1304-42BB-9CA6-E77F2B76C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4" y="30172818"/>
          <a:ext cx="1386695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35719</xdr:colOff>
      <xdr:row>26</xdr:row>
      <xdr:rowOff>47624</xdr:rowOff>
    </xdr:from>
    <xdr:to>
      <xdr:col>5</xdr:col>
      <xdr:colOff>1424034</xdr:colOff>
      <xdr:row>26</xdr:row>
      <xdr:rowOff>1433624</xdr:rowOff>
    </xdr:to>
    <xdr:pic>
      <xdr:nvPicPr>
        <xdr:cNvPr id="29" name="Imagem 28" descr="Rolo Veludo 23cm Atlas para Pintura em Superfícies Lisas - Epóxi, Verniz e  Esmalte">
          <a:extLst>
            <a:ext uri="{FF2B5EF4-FFF2-40B4-BE49-F238E27FC236}">
              <a16:creationId xmlns:a16="http://schemas.microsoft.com/office/drawing/2014/main" id="{DC43179A-1D77-43FE-AC6A-516471777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9" y="31642049"/>
          <a:ext cx="1388315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27</xdr:row>
      <xdr:rowOff>47624</xdr:rowOff>
    </xdr:from>
    <xdr:to>
      <xdr:col>5</xdr:col>
      <xdr:colOff>1424498</xdr:colOff>
      <xdr:row>27</xdr:row>
      <xdr:rowOff>1433624</xdr:rowOff>
    </xdr:to>
    <xdr:pic>
      <xdr:nvPicPr>
        <xdr:cNvPr id="30" name="Imagem 29" descr="Rolo De Lã De Carneiro 23 cm, Sem Cabo Modelo 328 Caixa Com 12 Unidades Atlas -">
          <a:extLst>
            <a:ext uri="{FF2B5EF4-FFF2-40B4-BE49-F238E27FC236}">
              <a16:creationId xmlns:a16="http://schemas.microsoft.com/office/drawing/2014/main" id="{0A13BD34-57C6-40C1-8E11-8113F0934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33099374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28</xdr:row>
      <xdr:rowOff>35718</xdr:rowOff>
    </xdr:from>
    <xdr:to>
      <xdr:col>5</xdr:col>
      <xdr:colOff>1424498</xdr:colOff>
      <xdr:row>28</xdr:row>
      <xdr:rowOff>1421718</xdr:rowOff>
    </xdr:to>
    <xdr:pic>
      <xdr:nvPicPr>
        <xdr:cNvPr id="31" name="Imagem 30" descr="Rolo de Lã de Carneiro Veludo 9cm com Cabo Modelo 329 Atlas">
          <a:extLst>
            <a:ext uri="{FF2B5EF4-FFF2-40B4-BE49-F238E27FC236}">
              <a16:creationId xmlns:a16="http://schemas.microsoft.com/office/drawing/2014/main" id="{B6AD0502-F1C2-45D8-A9D8-34F21A31D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34544793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29</xdr:row>
      <xdr:rowOff>35718</xdr:rowOff>
    </xdr:from>
    <xdr:to>
      <xdr:col>5</xdr:col>
      <xdr:colOff>1424498</xdr:colOff>
      <xdr:row>29</xdr:row>
      <xdr:rowOff>1421718</xdr:rowOff>
    </xdr:to>
    <xdr:pic>
      <xdr:nvPicPr>
        <xdr:cNvPr id="32" name="Imagem 31" descr="Rolo De Lã De Carneiro 23 cm, Sem Cabo Modelo 328 Caixa Com 12 Unidades Atlas -">
          <a:extLst>
            <a:ext uri="{FF2B5EF4-FFF2-40B4-BE49-F238E27FC236}">
              <a16:creationId xmlns:a16="http://schemas.microsoft.com/office/drawing/2014/main" id="{8F7CB18E-36EA-4AB6-9739-307BBA3D1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36002118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30</xdr:row>
      <xdr:rowOff>35718</xdr:rowOff>
    </xdr:from>
    <xdr:to>
      <xdr:col>5</xdr:col>
      <xdr:colOff>1424498</xdr:colOff>
      <xdr:row>30</xdr:row>
      <xdr:rowOff>1421718</xdr:rowOff>
    </xdr:to>
    <xdr:pic>
      <xdr:nvPicPr>
        <xdr:cNvPr id="33" name="Imagem 32" descr="Rolo Lã Carneiro Atlas Nat 15cm 328/15">
          <a:extLst>
            <a:ext uri="{FF2B5EF4-FFF2-40B4-BE49-F238E27FC236}">
              <a16:creationId xmlns:a16="http://schemas.microsoft.com/office/drawing/2014/main" id="{F857B7E8-5A0B-47DE-88DF-D5A39B768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37459443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31</xdr:row>
      <xdr:rowOff>47624</xdr:rowOff>
    </xdr:from>
    <xdr:to>
      <xdr:col>5</xdr:col>
      <xdr:colOff>1433624</xdr:colOff>
      <xdr:row>31</xdr:row>
      <xdr:rowOff>1433624</xdr:rowOff>
    </xdr:to>
    <xdr:pic>
      <xdr:nvPicPr>
        <xdr:cNvPr id="34" name="Imagem 33" descr="Rolo Epoxi Industrial 23cm Atlas 326/5">
          <a:extLst>
            <a:ext uri="{FF2B5EF4-FFF2-40B4-BE49-F238E27FC236}">
              <a16:creationId xmlns:a16="http://schemas.microsoft.com/office/drawing/2014/main" id="{E595FC2C-BE6E-4220-B166-2D04D13FD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4" y="38928674"/>
          <a:ext cx="138600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83342</xdr:colOff>
      <xdr:row>32</xdr:row>
      <xdr:rowOff>47624</xdr:rowOff>
    </xdr:from>
    <xdr:to>
      <xdr:col>5</xdr:col>
      <xdr:colOff>1378064</xdr:colOff>
      <xdr:row>32</xdr:row>
      <xdr:rowOff>1433624</xdr:rowOff>
    </xdr:to>
    <xdr:pic>
      <xdr:nvPicPr>
        <xdr:cNvPr id="35" name="Imagem 34" descr="Rolo Resimax 339/55A - 05 Cm - Atlas">
          <a:extLst>
            <a:ext uri="{FF2B5EF4-FFF2-40B4-BE49-F238E27FC236}">
              <a16:creationId xmlns:a16="http://schemas.microsoft.com/office/drawing/2014/main" id="{F7A84A63-C0D8-4BF3-87E7-094FB93E8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8292" y="40385999"/>
          <a:ext cx="1294722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35719</xdr:colOff>
      <xdr:row>33</xdr:row>
      <xdr:rowOff>47624</xdr:rowOff>
    </xdr:from>
    <xdr:to>
      <xdr:col>5</xdr:col>
      <xdr:colOff>1423456</xdr:colOff>
      <xdr:row>33</xdr:row>
      <xdr:rowOff>1433624</xdr:rowOff>
    </xdr:to>
    <xdr:pic>
      <xdr:nvPicPr>
        <xdr:cNvPr id="36" name="Imagem 35" descr="Rolo Resimax 09cm Atlas">
          <a:extLst>
            <a:ext uri="{FF2B5EF4-FFF2-40B4-BE49-F238E27FC236}">
              <a16:creationId xmlns:a16="http://schemas.microsoft.com/office/drawing/2014/main" id="{9031C70E-ACAE-42BF-8E18-B572E55CC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9" y="41843324"/>
          <a:ext cx="1387737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34</xdr:row>
      <xdr:rowOff>47624</xdr:rowOff>
    </xdr:from>
    <xdr:to>
      <xdr:col>5</xdr:col>
      <xdr:colOff>1421950</xdr:colOff>
      <xdr:row>34</xdr:row>
      <xdr:rowOff>1433624</xdr:rowOff>
    </xdr:to>
    <xdr:pic>
      <xdr:nvPicPr>
        <xdr:cNvPr id="37" name="Imagem 36" descr="Suvinil Selador Acrílico 3,6 Litros">
          <a:extLst>
            <a:ext uri="{FF2B5EF4-FFF2-40B4-BE49-F238E27FC236}">
              <a16:creationId xmlns:a16="http://schemas.microsoft.com/office/drawing/2014/main" id="{E350E99B-8CC2-469D-B3A9-00F12BED3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43300649"/>
          <a:ext cx="1386232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83342</xdr:colOff>
      <xdr:row>35</xdr:row>
      <xdr:rowOff>47624</xdr:rowOff>
    </xdr:from>
    <xdr:to>
      <xdr:col>5</xdr:col>
      <xdr:colOff>1378962</xdr:colOff>
      <xdr:row>35</xdr:row>
      <xdr:rowOff>1433624</xdr:rowOff>
    </xdr:to>
    <xdr:pic>
      <xdr:nvPicPr>
        <xdr:cNvPr id="38" name="Imagem 37" descr="SELADORA P/MADEIRA SUVINIL 3,6L | Casa Costa Tintas">
          <a:extLst>
            <a:ext uri="{FF2B5EF4-FFF2-40B4-BE49-F238E27FC236}">
              <a16:creationId xmlns:a16="http://schemas.microsoft.com/office/drawing/2014/main" id="{1CF18102-0FCB-4614-BBB8-BA2A4F570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8292" y="44757974"/>
          <a:ext cx="129562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36</xdr:row>
      <xdr:rowOff>47624</xdr:rowOff>
    </xdr:from>
    <xdr:to>
      <xdr:col>5</xdr:col>
      <xdr:colOff>1423207</xdr:colOff>
      <xdr:row>36</xdr:row>
      <xdr:rowOff>1433624</xdr:rowOff>
    </xdr:to>
    <xdr:pic>
      <xdr:nvPicPr>
        <xdr:cNvPr id="39" name="Imagem 38" descr="Metalatex Aguarrás 900ml">
          <a:extLst>
            <a:ext uri="{FF2B5EF4-FFF2-40B4-BE49-F238E27FC236}">
              <a16:creationId xmlns:a16="http://schemas.microsoft.com/office/drawing/2014/main" id="{F46B56C5-7E13-483F-96C5-E95921DD0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46215299"/>
          <a:ext cx="138748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37</xdr:row>
      <xdr:rowOff>71437</xdr:rowOff>
    </xdr:from>
    <xdr:to>
      <xdr:col>5</xdr:col>
      <xdr:colOff>1433624</xdr:colOff>
      <xdr:row>37</xdr:row>
      <xdr:rowOff>1398384</xdr:rowOff>
    </xdr:to>
    <xdr:pic>
      <xdr:nvPicPr>
        <xdr:cNvPr id="40" name="Imagem 39" descr="Suporte Para Rolo 23cm Tigre">
          <a:extLst>
            <a:ext uri="{FF2B5EF4-FFF2-40B4-BE49-F238E27FC236}">
              <a16:creationId xmlns:a16="http://schemas.microsoft.com/office/drawing/2014/main" id="{75C6EC3F-0583-451F-8AF4-6F49138DC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4" y="47696437"/>
          <a:ext cx="1386000" cy="1326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38</xdr:row>
      <xdr:rowOff>35718</xdr:rowOff>
    </xdr:from>
    <xdr:to>
      <xdr:col>5</xdr:col>
      <xdr:colOff>1434319</xdr:colOff>
      <xdr:row>38</xdr:row>
      <xdr:rowOff>1421718</xdr:rowOff>
    </xdr:to>
    <xdr:pic>
      <xdr:nvPicPr>
        <xdr:cNvPr id="41" name="Imagem 40" descr="Pincéis e Trinchas: Reto, Angular e Mais | Chatuba">
          <a:extLst>
            <a:ext uri="{FF2B5EF4-FFF2-40B4-BE49-F238E27FC236}">
              <a16:creationId xmlns:a16="http://schemas.microsoft.com/office/drawing/2014/main" id="{313B2FD9-BB8B-4A6E-82DE-B16A0863D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4" y="49118043"/>
          <a:ext cx="1386695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39</xdr:row>
      <xdr:rowOff>35718</xdr:rowOff>
    </xdr:from>
    <xdr:to>
      <xdr:col>5</xdr:col>
      <xdr:colOff>1434319</xdr:colOff>
      <xdr:row>39</xdr:row>
      <xdr:rowOff>1421718</xdr:rowOff>
    </xdr:to>
    <xdr:pic>
      <xdr:nvPicPr>
        <xdr:cNvPr id="42" name="Imagem 41" descr="Trincha Para Pintura 2 1/2 Atlas - Jurunense - Materiais de Construção,  Decoração e Jardinagem">
          <a:extLst>
            <a:ext uri="{FF2B5EF4-FFF2-40B4-BE49-F238E27FC236}">
              <a16:creationId xmlns:a16="http://schemas.microsoft.com/office/drawing/2014/main" id="{90B2623E-9229-40B0-99C0-6B3A215C5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4" y="50575368"/>
          <a:ext cx="1386695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40</xdr:row>
      <xdr:rowOff>47625</xdr:rowOff>
    </xdr:from>
    <xdr:to>
      <xdr:col>5</xdr:col>
      <xdr:colOff>1433624</xdr:colOff>
      <xdr:row>40</xdr:row>
      <xdr:rowOff>1430850</xdr:rowOff>
    </xdr:to>
    <xdr:pic>
      <xdr:nvPicPr>
        <xdr:cNvPr id="43" name="Imagem 42" descr="Telhanorte | Trincha Simples 500-3 Cerda Gris Tigre">
          <a:extLst>
            <a:ext uri="{FF2B5EF4-FFF2-40B4-BE49-F238E27FC236}">
              <a16:creationId xmlns:a16="http://schemas.microsoft.com/office/drawing/2014/main" id="{5A9F6F4F-0264-4D0C-93E3-7EB1C6811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4" y="52044600"/>
          <a:ext cx="1386000" cy="138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35719</xdr:colOff>
      <xdr:row>41</xdr:row>
      <xdr:rowOff>47624</xdr:rowOff>
    </xdr:from>
    <xdr:to>
      <xdr:col>5</xdr:col>
      <xdr:colOff>1420562</xdr:colOff>
      <xdr:row>41</xdr:row>
      <xdr:rowOff>1433624</xdr:rowOff>
    </xdr:to>
    <xdr:pic>
      <xdr:nvPicPr>
        <xdr:cNvPr id="44" name="Imagem 43" descr="Verniz Marítimo Brilhante Incolor 3,6L - Suvinil">
          <a:extLst>
            <a:ext uri="{FF2B5EF4-FFF2-40B4-BE49-F238E27FC236}">
              <a16:creationId xmlns:a16="http://schemas.microsoft.com/office/drawing/2014/main" id="{87DB259B-9B7F-4F63-90B9-F728F5A3A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9" y="53501924"/>
          <a:ext cx="1384843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42</xdr:row>
      <xdr:rowOff>47624</xdr:rowOff>
    </xdr:from>
    <xdr:to>
      <xdr:col>5</xdr:col>
      <xdr:colOff>1433624</xdr:colOff>
      <xdr:row>42</xdr:row>
      <xdr:rowOff>1433624</xdr:rowOff>
    </xdr:to>
    <xdr:pic>
      <xdr:nvPicPr>
        <xdr:cNvPr id="45" name="Imagem 44" descr="Verniz para Madeira Tinge e Protege Suvinil 3,6 Litros | Casa Costa Tintas">
          <a:extLst>
            <a:ext uri="{FF2B5EF4-FFF2-40B4-BE49-F238E27FC236}">
              <a16:creationId xmlns:a16="http://schemas.microsoft.com/office/drawing/2014/main" id="{918BB267-F3C3-437F-A016-428100AD3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4" y="54959249"/>
          <a:ext cx="138600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43</xdr:row>
      <xdr:rowOff>47624</xdr:rowOff>
    </xdr:from>
    <xdr:to>
      <xdr:col>5</xdr:col>
      <xdr:colOff>1421718</xdr:colOff>
      <xdr:row>43</xdr:row>
      <xdr:rowOff>1433624</xdr:rowOff>
    </xdr:to>
    <xdr:pic>
      <xdr:nvPicPr>
        <xdr:cNvPr id="46" name="Imagem 45" descr="Verniz para Madeira Tinge e Protege Suvinil 3,6 Litros | Casa Costa Tintas">
          <a:extLst>
            <a:ext uri="{FF2B5EF4-FFF2-40B4-BE49-F238E27FC236}">
              <a16:creationId xmlns:a16="http://schemas.microsoft.com/office/drawing/2014/main" id="{9C6F4904-4000-490C-838A-641BD59CB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56416574"/>
          <a:ext cx="138600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44</xdr:row>
      <xdr:rowOff>35718</xdr:rowOff>
    </xdr:from>
    <xdr:to>
      <xdr:col>5</xdr:col>
      <xdr:colOff>1433624</xdr:colOff>
      <xdr:row>44</xdr:row>
      <xdr:rowOff>1421718</xdr:rowOff>
    </xdr:to>
    <xdr:pic>
      <xdr:nvPicPr>
        <xdr:cNvPr id="47" name="Imagem 46" descr="Verniz para Madeira Tinge e Protege Suvinil 3,6 Litros | Casa Costa Tintas">
          <a:extLst>
            <a:ext uri="{FF2B5EF4-FFF2-40B4-BE49-F238E27FC236}">
              <a16:creationId xmlns:a16="http://schemas.microsoft.com/office/drawing/2014/main" id="{FDCECC67-FFF1-4CD8-9D79-ECC9336D1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4" y="57861993"/>
          <a:ext cx="138600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45</xdr:row>
      <xdr:rowOff>47624</xdr:rowOff>
    </xdr:from>
    <xdr:to>
      <xdr:col>5</xdr:col>
      <xdr:colOff>1423107</xdr:colOff>
      <xdr:row>45</xdr:row>
      <xdr:rowOff>1433624</xdr:rowOff>
    </xdr:to>
    <xdr:pic>
      <xdr:nvPicPr>
        <xdr:cNvPr id="48" name="Imagem 47" descr="Zarcão para Metais 0,900L - Suvinil - Tintas Darka">
          <a:extLst>
            <a:ext uri="{FF2B5EF4-FFF2-40B4-BE49-F238E27FC236}">
              <a16:creationId xmlns:a16="http://schemas.microsoft.com/office/drawing/2014/main" id="{30471B85-E2C9-489F-939B-B19E23089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59331224"/>
          <a:ext cx="138738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46</xdr:row>
      <xdr:rowOff>35718</xdr:rowOff>
    </xdr:from>
    <xdr:to>
      <xdr:col>5</xdr:col>
      <xdr:colOff>1422467</xdr:colOff>
      <xdr:row>46</xdr:row>
      <xdr:rowOff>1421718</xdr:rowOff>
    </xdr:to>
    <xdr:pic>
      <xdr:nvPicPr>
        <xdr:cNvPr id="49" name="Imagem 48" descr="FUNDO PREP. DE PAREDES SUVINIL 3.6L | Casa Costa Tintas">
          <a:extLst>
            <a:ext uri="{FF2B5EF4-FFF2-40B4-BE49-F238E27FC236}">
              <a16:creationId xmlns:a16="http://schemas.microsoft.com/office/drawing/2014/main" id="{173FF8DE-5E39-4E0C-9527-391E1D3D9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60776643"/>
          <a:ext cx="138674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47</xdr:row>
      <xdr:rowOff>114300</xdr:rowOff>
    </xdr:from>
    <xdr:to>
      <xdr:col>3</xdr:col>
      <xdr:colOff>1071562</xdr:colOff>
      <xdr:row>52</xdr:row>
      <xdr:rowOff>115957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FB54FB-CADB-448E-82BD-9D91F0E95A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50"/>
        <a:stretch/>
      </xdr:blipFill>
      <xdr:spPr bwMode="auto">
        <a:xfrm>
          <a:off x="161924" y="14563725"/>
          <a:ext cx="2743201" cy="95415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71438</xdr:colOff>
      <xdr:row>0</xdr:row>
      <xdr:rowOff>178594</xdr:rowOff>
    </xdr:from>
    <xdr:to>
      <xdr:col>3</xdr:col>
      <xdr:colOff>3095624</xdr:colOff>
      <xdr:row>0</xdr:row>
      <xdr:rowOff>885823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47EB47CF-C2DC-4CE5-B261-730D3B49149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4313" y="178594"/>
          <a:ext cx="4714874" cy="707229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5</xdr:col>
      <xdr:colOff>90586</xdr:colOff>
      <xdr:row>10</xdr:row>
      <xdr:rowOff>35720</xdr:rowOff>
    </xdr:from>
    <xdr:to>
      <xdr:col>5</xdr:col>
      <xdr:colOff>1363773</xdr:colOff>
      <xdr:row>10</xdr:row>
      <xdr:rowOff>1421720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786B30DB-6B30-05AD-1E7E-D40892AB5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10774" y="8298658"/>
          <a:ext cx="1273187" cy="1386000"/>
        </a:xfrm>
        <a:prstGeom prst="rect">
          <a:avLst/>
        </a:prstGeom>
      </xdr:spPr>
    </xdr:pic>
    <xdr:clientData/>
  </xdr:twoCellAnchor>
  <xdr:twoCellAnchor editAs="absolute">
    <xdr:from>
      <xdr:col>5</xdr:col>
      <xdr:colOff>47627</xdr:colOff>
      <xdr:row>6</xdr:row>
      <xdr:rowOff>35717</xdr:rowOff>
    </xdr:from>
    <xdr:to>
      <xdr:col>5</xdr:col>
      <xdr:colOff>1433627</xdr:colOff>
      <xdr:row>6</xdr:row>
      <xdr:rowOff>1424843</xdr:rowOff>
    </xdr:to>
    <xdr:pic>
      <xdr:nvPicPr>
        <xdr:cNvPr id="2" name="Imagem 1" descr="Corante Líquido Xadrex 50ml Cor Azul - Sherwin Williams">
          <a:extLst>
            <a:ext uri="{FF2B5EF4-FFF2-40B4-BE49-F238E27FC236}">
              <a16:creationId xmlns:a16="http://schemas.microsoft.com/office/drawing/2014/main" id="{228EF673-5623-14F3-829D-3A33D25A5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7815" y="2488405"/>
          <a:ext cx="1386000" cy="1389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35717</xdr:colOff>
      <xdr:row>7</xdr:row>
      <xdr:rowOff>35647</xdr:rowOff>
    </xdr:from>
    <xdr:to>
      <xdr:col>5</xdr:col>
      <xdr:colOff>1421717</xdr:colOff>
      <xdr:row>7</xdr:row>
      <xdr:rowOff>1418873</xdr:rowOff>
    </xdr:to>
    <xdr:pic>
      <xdr:nvPicPr>
        <xdr:cNvPr id="4" name="Imagem 3" descr="CORANTE LÍQUIDO XADREZ AZUL 50ML - SW">
          <a:extLst>
            <a:ext uri="{FF2B5EF4-FFF2-40B4-BE49-F238E27FC236}">
              <a16:creationId xmlns:a16="http://schemas.microsoft.com/office/drawing/2014/main" id="{25428D32-FD61-0B69-8AC2-6472DD01D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5" y="3940897"/>
          <a:ext cx="1386000" cy="1383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8</xdr:row>
      <xdr:rowOff>47670</xdr:rowOff>
    </xdr:from>
    <xdr:to>
      <xdr:col>5</xdr:col>
      <xdr:colOff>1424499</xdr:colOff>
      <xdr:row>8</xdr:row>
      <xdr:rowOff>1433670</xdr:rowOff>
    </xdr:to>
    <xdr:pic>
      <xdr:nvPicPr>
        <xdr:cNvPr id="5" name="Imagem 4" descr="CORANTE LÍQUIDO XADREZ PRETO 50ML - SW">
          <a:extLst>
            <a:ext uri="{FF2B5EF4-FFF2-40B4-BE49-F238E27FC236}">
              <a16:creationId xmlns:a16="http://schemas.microsoft.com/office/drawing/2014/main" id="{9E6A41A8-3EAA-11C8-9C44-EF39A8BA6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6" y="5405483"/>
          <a:ext cx="1388781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9</xdr:row>
      <xdr:rowOff>47624</xdr:rowOff>
    </xdr:from>
    <xdr:to>
      <xdr:col>5</xdr:col>
      <xdr:colOff>1424498</xdr:colOff>
      <xdr:row>9</xdr:row>
      <xdr:rowOff>1433624</xdr:rowOff>
    </xdr:to>
    <xdr:pic>
      <xdr:nvPicPr>
        <xdr:cNvPr id="6" name="Imagem 5" descr="CORANTE LÍQUIDO XADREZ VERDE 50ML - SW">
          <a:extLst>
            <a:ext uri="{FF2B5EF4-FFF2-40B4-BE49-F238E27FC236}">
              <a16:creationId xmlns:a16="http://schemas.microsoft.com/office/drawing/2014/main" id="{351D5BEE-8142-E120-23E4-342F41E3D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6" y="6857999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11</xdr:row>
      <xdr:rowOff>47624</xdr:rowOff>
    </xdr:from>
    <xdr:to>
      <xdr:col>5</xdr:col>
      <xdr:colOff>1434319</xdr:colOff>
      <xdr:row>11</xdr:row>
      <xdr:rowOff>1433624</xdr:rowOff>
    </xdr:to>
    <xdr:pic>
      <xdr:nvPicPr>
        <xdr:cNvPr id="7" name="Imagem 6" descr="Estopa Branca p/ Polimento e Limpeza 400g - Atlas">
          <a:extLst>
            <a:ext uri="{FF2B5EF4-FFF2-40B4-BE49-F238E27FC236}">
              <a16:creationId xmlns:a16="http://schemas.microsoft.com/office/drawing/2014/main" id="{46AFB8DB-7EE4-5138-3618-EE80A57E5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7812" y="9763124"/>
          <a:ext cx="1386695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12</xdr:row>
      <xdr:rowOff>47624</xdr:rowOff>
    </xdr:from>
    <xdr:to>
      <xdr:col>5</xdr:col>
      <xdr:colOff>1422413</xdr:colOff>
      <xdr:row>12</xdr:row>
      <xdr:rowOff>1433624</xdr:rowOff>
    </xdr:to>
    <xdr:pic>
      <xdr:nvPicPr>
        <xdr:cNvPr id="12" name="Imagem 11" descr="Fita Crepe - 101LA - 24mm X 50m - 3m">
          <a:extLst>
            <a:ext uri="{FF2B5EF4-FFF2-40B4-BE49-F238E27FC236}">
              <a16:creationId xmlns:a16="http://schemas.microsoft.com/office/drawing/2014/main" id="{6AD98FC8-2E46-754C-F9DD-A89A802C3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6" y="11215687"/>
          <a:ext cx="1386695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 macro="" textlink="">
      <xdr:nvSpPr>
        <xdr:cNvPr id="1031" name="AutoShape 7" descr="Lepok - Fita crepe 48mmx50m - 101LA - 3M">
          <a:extLst>
            <a:ext uri="{FF2B5EF4-FFF2-40B4-BE49-F238E27FC236}">
              <a16:creationId xmlns:a16="http://schemas.microsoft.com/office/drawing/2014/main" id="{6F307A32-F2D1-C650-7620-73A1D2E3FD17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 macro="" textlink="">
      <xdr:nvSpPr>
        <xdr:cNvPr id="1032" name="AutoShape 8" descr="Lepok - Fita crepe 48mmx50m - 101LA - 3M">
          <a:extLst>
            <a:ext uri="{FF2B5EF4-FFF2-40B4-BE49-F238E27FC236}">
              <a16:creationId xmlns:a16="http://schemas.microsoft.com/office/drawing/2014/main" id="{9649306F-DF0A-47A8-7275-A8725FE5FBA0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304800</xdr:colOff>
      <xdr:row>12</xdr:row>
      <xdr:rowOff>304800</xdr:rowOff>
    </xdr:to>
    <xdr:sp macro="" textlink="">
      <xdr:nvSpPr>
        <xdr:cNvPr id="1033" name="AutoShape 9" descr="Lepok - Fita crepe 48mmx50m - 101LA - 3M">
          <a:extLst>
            <a:ext uri="{FF2B5EF4-FFF2-40B4-BE49-F238E27FC236}">
              <a16:creationId xmlns:a16="http://schemas.microsoft.com/office/drawing/2014/main" id="{D926AE1B-B6B5-9148-834A-A6B90D765C12}"/>
            </a:ext>
          </a:extLst>
        </xdr:cNvPr>
        <xdr:cNvSpPr>
          <a:spLocks noChangeAspect="1" noChangeArrowheads="1"/>
        </xdr:cNvSpPr>
      </xdr:nvSpPr>
      <xdr:spPr bwMode="auto">
        <a:xfrm>
          <a:off x="17430750" y="1119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 macro="" textlink="">
      <xdr:nvSpPr>
        <xdr:cNvPr id="1034" name="AutoShape 10" descr="Lepok - Fita crepe 48mmx50m - 101LA - 3M">
          <a:extLst>
            <a:ext uri="{FF2B5EF4-FFF2-40B4-BE49-F238E27FC236}">
              <a16:creationId xmlns:a16="http://schemas.microsoft.com/office/drawing/2014/main" id="{87D5868C-AC53-AF98-62B8-8EA25B4A1418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</xdr:col>
      <xdr:colOff>35718</xdr:colOff>
      <xdr:row>13</xdr:row>
      <xdr:rowOff>47624</xdr:rowOff>
    </xdr:from>
    <xdr:to>
      <xdr:col>5</xdr:col>
      <xdr:colOff>1424498</xdr:colOff>
      <xdr:row>13</xdr:row>
      <xdr:rowOff>1433624</xdr:rowOff>
    </xdr:to>
    <xdr:pic>
      <xdr:nvPicPr>
        <xdr:cNvPr id="24" name="Imagem 23" descr="Fita Crepe 48x50 3M - Medlimp Distribuidora">
          <a:extLst>
            <a:ext uri="{FF2B5EF4-FFF2-40B4-BE49-F238E27FC236}">
              <a16:creationId xmlns:a16="http://schemas.microsoft.com/office/drawing/2014/main" id="{2C014E96-C3E5-64EB-FCCF-21FB54347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6" y="12668249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35719</xdr:colOff>
      <xdr:row>14</xdr:row>
      <xdr:rowOff>47624</xdr:rowOff>
    </xdr:from>
    <xdr:to>
      <xdr:col>5</xdr:col>
      <xdr:colOff>1425498</xdr:colOff>
      <xdr:row>14</xdr:row>
      <xdr:rowOff>1433624</xdr:rowOff>
    </xdr:to>
    <xdr:pic>
      <xdr:nvPicPr>
        <xdr:cNvPr id="38" name="Imagem 37" descr="Lixa para Massa Grão 220 Folha 225X275mm A 257 NORTON - Anhanguera  Ferramentas">
          <a:extLst>
            <a:ext uri="{FF2B5EF4-FFF2-40B4-BE49-F238E27FC236}">
              <a16:creationId xmlns:a16="http://schemas.microsoft.com/office/drawing/2014/main" id="{1DF986F6-7A5F-E87A-F16B-422A0D65A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7" y="14120812"/>
          <a:ext cx="138977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15</xdr:row>
      <xdr:rowOff>47624</xdr:rowOff>
    </xdr:from>
    <xdr:to>
      <xdr:col>5</xdr:col>
      <xdr:colOff>1423857</xdr:colOff>
      <xdr:row>15</xdr:row>
      <xdr:rowOff>1433624</xdr:rowOff>
    </xdr:to>
    <xdr:pic>
      <xdr:nvPicPr>
        <xdr:cNvPr id="39" name="Imagem 38" descr="Lixa para Massa Grão 100 Folha 225X275 A 257 NORTON">
          <a:extLst>
            <a:ext uri="{FF2B5EF4-FFF2-40B4-BE49-F238E27FC236}">
              <a16:creationId xmlns:a16="http://schemas.microsoft.com/office/drawing/2014/main" id="{2DC0CA52-38F0-AB69-EFDB-8A2D73996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6" y="15573374"/>
          <a:ext cx="138813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16</xdr:row>
      <xdr:rowOff>47624</xdr:rowOff>
    </xdr:from>
    <xdr:to>
      <xdr:col>5</xdr:col>
      <xdr:colOff>1423857</xdr:colOff>
      <xdr:row>16</xdr:row>
      <xdr:rowOff>1433624</xdr:rowOff>
    </xdr:to>
    <xdr:pic>
      <xdr:nvPicPr>
        <xdr:cNvPr id="40" name="Imagem 39" descr="Lixa para Massa Grão 120 Folha 225X275 A 257 NORTON">
          <a:extLst>
            <a:ext uri="{FF2B5EF4-FFF2-40B4-BE49-F238E27FC236}">
              <a16:creationId xmlns:a16="http://schemas.microsoft.com/office/drawing/2014/main" id="{828D400D-1D97-0233-D12E-E50E878F2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6" y="17025937"/>
          <a:ext cx="138813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17</xdr:row>
      <xdr:rowOff>47624</xdr:rowOff>
    </xdr:from>
    <xdr:to>
      <xdr:col>5</xdr:col>
      <xdr:colOff>1425496</xdr:colOff>
      <xdr:row>17</xdr:row>
      <xdr:rowOff>1433624</xdr:rowOff>
    </xdr:to>
    <xdr:pic>
      <xdr:nvPicPr>
        <xdr:cNvPr id="41" name="Imagem 40" descr="Lixa para Massa Grão 80 Folha 225X275mm A 257 NORTON - Anhanguera  Ferramentas">
          <a:extLst>
            <a:ext uri="{FF2B5EF4-FFF2-40B4-BE49-F238E27FC236}">
              <a16:creationId xmlns:a16="http://schemas.microsoft.com/office/drawing/2014/main" id="{66A2C5D0-ADFC-C4B2-AC12-8612604CA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6" y="18478499"/>
          <a:ext cx="1389778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35719</xdr:colOff>
      <xdr:row>18</xdr:row>
      <xdr:rowOff>47624</xdr:rowOff>
    </xdr:from>
    <xdr:to>
      <xdr:col>5</xdr:col>
      <xdr:colOff>1423456</xdr:colOff>
      <xdr:row>18</xdr:row>
      <xdr:rowOff>1433624</xdr:rowOff>
    </xdr:to>
    <xdr:pic>
      <xdr:nvPicPr>
        <xdr:cNvPr id="42" name="Imagem 41" descr="LIXA MASSA/MADEIRA GRÃO 320 A219 5539503035 NORTON | Rabelo Materiais Para  Construção">
          <a:extLst>
            <a:ext uri="{FF2B5EF4-FFF2-40B4-BE49-F238E27FC236}">
              <a16:creationId xmlns:a16="http://schemas.microsoft.com/office/drawing/2014/main" id="{37487C3D-AE50-5EC7-FDF4-D8D9381C9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7" y="19931062"/>
          <a:ext cx="1387737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19</xdr:row>
      <xdr:rowOff>35718</xdr:rowOff>
    </xdr:from>
    <xdr:to>
      <xdr:col>5</xdr:col>
      <xdr:colOff>1423857</xdr:colOff>
      <xdr:row>19</xdr:row>
      <xdr:rowOff>1421718</xdr:rowOff>
    </xdr:to>
    <xdr:pic>
      <xdr:nvPicPr>
        <xdr:cNvPr id="43" name="Imagem 42" descr="Lixa para Ferro Grão 100 Folha 225X275mm K 246 NORTON">
          <a:extLst>
            <a:ext uri="{FF2B5EF4-FFF2-40B4-BE49-F238E27FC236}">
              <a16:creationId xmlns:a16="http://schemas.microsoft.com/office/drawing/2014/main" id="{9E5DFBED-85D6-FCD6-F110-5DB3BEFE7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6" y="21371718"/>
          <a:ext cx="138813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20</xdr:row>
      <xdr:rowOff>47624</xdr:rowOff>
    </xdr:from>
    <xdr:to>
      <xdr:col>5</xdr:col>
      <xdr:colOff>1423857</xdr:colOff>
      <xdr:row>20</xdr:row>
      <xdr:rowOff>1433624</xdr:rowOff>
    </xdr:to>
    <xdr:pic>
      <xdr:nvPicPr>
        <xdr:cNvPr id="44" name="Imagem 43" descr="Lixa para Ferro Grão 80 Folha 225X275mm K 246 NORTON">
          <a:extLst>
            <a:ext uri="{FF2B5EF4-FFF2-40B4-BE49-F238E27FC236}">
              <a16:creationId xmlns:a16="http://schemas.microsoft.com/office/drawing/2014/main" id="{BB23FEF2-DCD2-4FC6-98DF-4697E5BA2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6" y="22836187"/>
          <a:ext cx="138813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35719</xdr:colOff>
      <xdr:row>21</xdr:row>
      <xdr:rowOff>47624</xdr:rowOff>
    </xdr:from>
    <xdr:to>
      <xdr:col>5</xdr:col>
      <xdr:colOff>1423456</xdr:colOff>
      <xdr:row>21</xdr:row>
      <xdr:rowOff>1433624</xdr:rowOff>
    </xdr:to>
    <xdr:pic>
      <xdr:nvPicPr>
        <xdr:cNvPr id="45" name="Imagem 44" descr="Massa Acrílica Complemento para Paredes Branca 25Kg Suvinil | Leroy Merlin">
          <a:extLst>
            <a:ext uri="{FF2B5EF4-FFF2-40B4-BE49-F238E27FC236}">
              <a16:creationId xmlns:a16="http://schemas.microsoft.com/office/drawing/2014/main" id="{C3497B4C-B59F-FA79-2FE2-8C8F31567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7" y="24288749"/>
          <a:ext cx="1387737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35719</xdr:colOff>
      <xdr:row>22</xdr:row>
      <xdr:rowOff>47624</xdr:rowOff>
    </xdr:from>
    <xdr:to>
      <xdr:col>5</xdr:col>
      <xdr:colOff>1423456</xdr:colOff>
      <xdr:row>22</xdr:row>
      <xdr:rowOff>1433624</xdr:rowOff>
    </xdr:to>
    <xdr:pic>
      <xdr:nvPicPr>
        <xdr:cNvPr id="46" name="Imagem 45" descr="Massa Corrida Complemento para Paredes Branca Balde 25kg Suvinil">
          <a:extLst>
            <a:ext uri="{FF2B5EF4-FFF2-40B4-BE49-F238E27FC236}">
              <a16:creationId xmlns:a16="http://schemas.microsoft.com/office/drawing/2014/main" id="{79113FD0-CF35-E571-C3AA-7B71CE1ED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7" y="25741312"/>
          <a:ext cx="1387737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304800</xdr:colOff>
      <xdr:row>23</xdr:row>
      <xdr:rowOff>304800</xdr:rowOff>
    </xdr:to>
    <xdr:sp macro="" textlink="">
      <xdr:nvSpPr>
        <xdr:cNvPr id="1047" name="AutoShape 23" descr="Redutor Thinner 900ML Itaqua - Empório Vila Real">
          <a:extLst>
            <a:ext uri="{FF2B5EF4-FFF2-40B4-BE49-F238E27FC236}">
              <a16:creationId xmlns:a16="http://schemas.microsoft.com/office/drawing/2014/main" id="{51C15903-04EA-9237-C81E-B690309A3618}"/>
            </a:ext>
          </a:extLst>
        </xdr:cNvPr>
        <xdr:cNvSpPr>
          <a:spLocks noChangeAspect="1" noChangeArrowheads="1"/>
        </xdr:cNvSpPr>
      </xdr:nvSpPr>
      <xdr:spPr bwMode="auto">
        <a:xfrm>
          <a:off x="9124950" y="2722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</xdr:col>
      <xdr:colOff>35719</xdr:colOff>
      <xdr:row>23</xdr:row>
      <xdr:rowOff>47624</xdr:rowOff>
    </xdr:from>
    <xdr:to>
      <xdr:col>5</xdr:col>
      <xdr:colOff>1423456</xdr:colOff>
      <xdr:row>23</xdr:row>
      <xdr:rowOff>1433624</xdr:rowOff>
    </xdr:to>
    <xdr:pic>
      <xdr:nvPicPr>
        <xdr:cNvPr id="49" name="Imagem 48" descr="Thinner para PU 900ml - ITAQUÁ | CONSTRUTINTAS">
          <a:extLst>
            <a:ext uri="{FF2B5EF4-FFF2-40B4-BE49-F238E27FC236}">
              <a16:creationId xmlns:a16="http://schemas.microsoft.com/office/drawing/2014/main" id="{0091D677-7B6A-7705-3BC1-EE6A5B13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7" y="27193874"/>
          <a:ext cx="1387737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24</xdr:row>
      <xdr:rowOff>35718</xdr:rowOff>
    </xdr:from>
    <xdr:to>
      <xdr:col>5</xdr:col>
      <xdr:colOff>1424498</xdr:colOff>
      <xdr:row>24</xdr:row>
      <xdr:rowOff>1421718</xdr:rowOff>
    </xdr:to>
    <xdr:pic>
      <xdr:nvPicPr>
        <xdr:cNvPr id="50" name="Imagem 49" descr="ROLO ESPUMA POLIESTER 23CM CINZA - ROMA">
          <a:extLst>
            <a:ext uri="{FF2B5EF4-FFF2-40B4-BE49-F238E27FC236}">
              <a16:creationId xmlns:a16="http://schemas.microsoft.com/office/drawing/2014/main" id="{9EFCFAE0-3EAD-C40A-8CFE-0756109EA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6" y="28634531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25</xdr:row>
      <xdr:rowOff>35718</xdr:rowOff>
    </xdr:from>
    <xdr:to>
      <xdr:col>5</xdr:col>
      <xdr:colOff>1434319</xdr:colOff>
      <xdr:row>25</xdr:row>
      <xdr:rowOff>1421718</xdr:rowOff>
    </xdr:to>
    <xdr:pic>
      <xdr:nvPicPr>
        <xdr:cNvPr id="51" name="Imagem 50" descr="Rolo De Espuma 9 Cm Atlas">
          <a:extLst>
            <a:ext uri="{FF2B5EF4-FFF2-40B4-BE49-F238E27FC236}">
              <a16:creationId xmlns:a16="http://schemas.microsoft.com/office/drawing/2014/main" id="{533E6704-9425-A39B-E8AB-8D0B5E880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7812" y="30087093"/>
          <a:ext cx="1386695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35719</xdr:colOff>
      <xdr:row>26</xdr:row>
      <xdr:rowOff>47624</xdr:rowOff>
    </xdr:from>
    <xdr:to>
      <xdr:col>5</xdr:col>
      <xdr:colOff>1424034</xdr:colOff>
      <xdr:row>26</xdr:row>
      <xdr:rowOff>1433624</xdr:rowOff>
    </xdr:to>
    <xdr:pic>
      <xdr:nvPicPr>
        <xdr:cNvPr id="54" name="Imagem 53" descr="Rolo Veludo 23cm Atlas para Pintura em Superfícies Lisas - Epóxi, Verniz e  Esmalte">
          <a:extLst>
            <a:ext uri="{FF2B5EF4-FFF2-40B4-BE49-F238E27FC236}">
              <a16:creationId xmlns:a16="http://schemas.microsoft.com/office/drawing/2014/main" id="{1C85CC27-A231-403B-0C3E-66F242FA4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7" y="31551562"/>
          <a:ext cx="1388315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27</xdr:row>
      <xdr:rowOff>47624</xdr:rowOff>
    </xdr:from>
    <xdr:to>
      <xdr:col>5</xdr:col>
      <xdr:colOff>1424498</xdr:colOff>
      <xdr:row>27</xdr:row>
      <xdr:rowOff>1433624</xdr:rowOff>
    </xdr:to>
    <xdr:pic>
      <xdr:nvPicPr>
        <xdr:cNvPr id="55" name="Imagem 54" descr="Rolo De Lã De Carneiro 23 cm, Sem Cabo Modelo 328 Caixa Com 12 Unidades Atlas -">
          <a:extLst>
            <a:ext uri="{FF2B5EF4-FFF2-40B4-BE49-F238E27FC236}">
              <a16:creationId xmlns:a16="http://schemas.microsoft.com/office/drawing/2014/main" id="{10CCF160-E197-0FA1-B7A5-4FB37A875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6" y="33004124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28</xdr:row>
      <xdr:rowOff>35718</xdr:rowOff>
    </xdr:from>
    <xdr:to>
      <xdr:col>5</xdr:col>
      <xdr:colOff>1424498</xdr:colOff>
      <xdr:row>28</xdr:row>
      <xdr:rowOff>1421718</xdr:rowOff>
    </xdr:to>
    <xdr:pic>
      <xdr:nvPicPr>
        <xdr:cNvPr id="56" name="Imagem 55" descr="Rolo de Lã de Carneiro Veludo 9cm com Cabo Modelo 329 Atlas">
          <a:extLst>
            <a:ext uri="{FF2B5EF4-FFF2-40B4-BE49-F238E27FC236}">
              <a16:creationId xmlns:a16="http://schemas.microsoft.com/office/drawing/2014/main" id="{264A2B48-8E48-67AD-84B6-C68E4AC9B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6" y="34444781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29</xdr:row>
      <xdr:rowOff>35718</xdr:rowOff>
    </xdr:from>
    <xdr:to>
      <xdr:col>5</xdr:col>
      <xdr:colOff>1424498</xdr:colOff>
      <xdr:row>29</xdr:row>
      <xdr:rowOff>1421718</xdr:rowOff>
    </xdr:to>
    <xdr:pic>
      <xdr:nvPicPr>
        <xdr:cNvPr id="57" name="Imagem 56" descr="Rolo De Lã De Carneiro 23 cm, Sem Cabo Modelo 328 Caixa Com 12 Unidades Atlas -">
          <a:extLst>
            <a:ext uri="{FF2B5EF4-FFF2-40B4-BE49-F238E27FC236}">
              <a16:creationId xmlns:a16="http://schemas.microsoft.com/office/drawing/2014/main" id="{8C743AE1-E873-428F-9338-8E5542CAD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6" y="35897343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30</xdr:row>
      <xdr:rowOff>35718</xdr:rowOff>
    </xdr:from>
    <xdr:to>
      <xdr:col>5</xdr:col>
      <xdr:colOff>1424498</xdr:colOff>
      <xdr:row>30</xdr:row>
      <xdr:rowOff>1421718</xdr:rowOff>
    </xdr:to>
    <xdr:pic>
      <xdr:nvPicPr>
        <xdr:cNvPr id="58" name="Imagem 57" descr="Rolo Lã Carneiro Atlas Nat 15cm 328/15">
          <a:extLst>
            <a:ext uri="{FF2B5EF4-FFF2-40B4-BE49-F238E27FC236}">
              <a16:creationId xmlns:a16="http://schemas.microsoft.com/office/drawing/2014/main" id="{E9BADAB0-B475-3445-A8D7-001236702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6" y="37349906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31</xdr:row>
      <xdr:rowOff>47624</xdr:rowOff>
    </xdr:from>
    <xdr:to>
      <xdr:col>5</xdr:col>
      <xdr:colOff>1433624</xdr:colOff>
      <xdr:row>31</xdr:row>
      <xdr:rowOff>1433624</xdr:rowOff>
    </xdr:to>
    <xdr:pic>
      <xdr:nvPicPr>
        <xdr:cNvPr id="59" name="Imagem 58" descr="Rolo Epoxi Industrial 23cm Atlas 326/5">
          <a:extLst>
            <a:ext uri="{FF2B5EF4-FFF2-40B4-BE49-F238E27FC236}">
              <a16:creationId xmlns:a16="http://schemas.microsoft.com/office/drawing/2014/main" id="{5D7F5A6B-EEF3-F79B-22C7-5B37A969E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7812" y="38814374"/>
          <a:ext cx="138600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83342</xdr:colOff>
      <xdr:row>32</xdr:row>
      <xdr:rowOff>47624</xdr:rowOff>
    </xdr:from>
    <xdr:to>
      <xdr:col>5</xdr:col>
      <xdr:colOff>1378064</xdr:colOff>
      <xdr:row>32</xdr:row>
      <xdr:rowOff>1433624</xdr:rowOff>
    </xdr:to>
    <xdr:pic>
      <xdr:nvPicPr>
        <xdr:cNvPr id="61" name="Imagem 60" descr="Rolo Resimax 339/55A - 05 Cm - Atlas">
          <a:extLst>
            <a:ext uri="{FF2B5EF4-FFF2-40B4-BE49-F238E27FC236}">
              <a16:creationId xmlns:a16="http://schemas.microsoft.com/office/drawing/2014/main" id="{7EB4E2CA-6BC2-3B5D-1A9D-F4698BD3E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3530" y="40266937"/>
          <a:ext cx="1294722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35719</xdr:colOff>
      <xdr:row>33</xdr:row>
      <xdr:rowOff>47624</xdr:rowOff>
    </xdr:from>
    <xdr:to>
      <xdr:col>5</xdr:col>
      <xdr:colOff>1423456</xdr:colOff>
      <xdr:row>33</xdr:row>
      <xdr:rowOff>1433624</xdr:rowOff>
    </xdr:to>
    <xdr:pic>
      <xdr:nvPicPr>
        <xdr:cNvPr id="62" name="Imagem 61" descr="Rolo Resimax 09cm Atlas">
          <a:extLst>
            <a:ext uri="{FF2B5EF4-FFF2-40B4-BE49-F238E27FC236}">
              <a16:creationId xmlns:a16="http://schemas.microsoft.com/office/drawing/2014/main" id="{4D5FD2B6-0EDD-3D36-79A1-ECCC5AFE8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7" y="41719499"/>
          <a:ext cx="1387737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34</xdr:row>
      <xdr:rowOff>47624</xdr:rowOff>
    </xdr:from>
    <xdr:to>
      <xdr:col>5</xdr:col>
      <xdr:colOff>1421950</xdr:colOff>
      <xdr:row>34</xdr:row>
      <xdr:rowOff>1433624</xdr:rowOff>
    </xdr:to>
    <xdr:pic>
      <xdr:nvPicPr>
        <xdr:cNvPr id="63" name="Imagem 62" descr="Suvinil Selador Acrílico 3,6 Litros">
          <a:extLst>
            <a:ext uri="{FF2B5EF4-FFF2-40B4-BE49-F238E27FC236}">
              <a16:creationId xmlns:a16="http://schemas.microsoft.com/office/drawing/2014/main" id="{4AFB4C6C-1BA2-2F23-6C5A-CFD3D726C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6" y="43172062"/>
          <a:ext cx="1386232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83342</xdr:colOff>
      <xdr:row>35</xdr:row>
      <xdr:rowOff>47624</xdr:rowOff>
    </xdr:from>
    <xdr:to>
      <xdr:col>5</xdr:col>
      <xdr:colOff>1378962</xdr:colOff>
      <xdr:row>35</xdr:row>
      <xdr:rowOff>1433624</xdr:rowOff>
    </xdr:to>
    <xdr:pic>
      <xdr:nvPicPr>
        <xdr:cNvPr id="1024" name="Imagem 1023" descr="SELADORA P/MADEIRA SUVINIL 3,6L | Casa Costa Tintas">
          <a:extLst>
            <a:ext uri="{FF2B5EF4-FFF2-40B4-BE49-F238E27FC236}">
              <a16:creationId xmlns:a16="http://schemas.microsoft.com/office/drawing/2014/main" id="{122341CD-25C8-A738-DBAC-5EB13DDDF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3530" y="44624624"/>
          <a:ext cx="129562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36</xdr:row>
      <xdr:rowOff>47624</xdr:rowOff>
    </xdr:from>
    <xdr:to>
      <xdr:col>5</xdr:col>
      <xdr:colOff>1423207</xdr:colOff>
      <xdr:row>36</xdr:row>
      <xdr:rowOff>1433624</xdr:rowOff>
    </xdr:to>
    <xdr:pic>
      <xdr:nvPicPr>
        <xdr:cNvPr id="1025" name="Imagem 1024" descr="Metalatex Aguarrás 900ml">
          <a:extLst>
            <a:ext uri="{FF2B5EF4-FFF2-40B4-BE49-F238E27FC236}">
              <a16:creationId xmlns:a16="http://schemas.microsoft.com/office/drawing/2014/main" id="{55BD0025-17E0-6BFF-DEA7-AED0CA1C7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6" y="46077187"/>
          <a:ext cx="138748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37</xdr:row>
      <xdr:rowOff>71437</xdr:rowOff>
    </xdr:from>
    <xdr:to>
      <xdr:col>5</xdr:col>
      <xdr:colOff>1433624</xdr:colOff>
      <xdr:row>37</xdr:row>
      <xdr:rowOff>1398384</xdr:rowOff>
    </xdr:to>
    <xdr:pic>
      <xdr:nvPicPr>
        <xdr:cNvPr id="1026" name="Imagem 1025" descr="Suporte Para Rolo 23cm Tigre">
          <a:extLst>
            <a:ext uri="{FF2B5EF4-FFF2-40B4-BE49-F238E27FC236}">
              <a16:creationId xmlns:a16="http://schemas.microsoft.com/office/drawing/2014/main" id="{37D3233B-04CC-9674-3D89-081D93418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7812" y="47553562"/>
          <a:ext cx="1386000" cy="1326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38</xdr:row>
      <xdr:rowOff>35718</xdr:rowOff>
    </xdr:from>
    <xdr:to>
      <xdr:col>5</xdr:col>
      <xdr:colOff>1434319</xdr:colOff>
      <xdr:row>38</xdr:row>
      <xdr:rowOff>1421718</xdr:rowOff>
    </xdr:to>
    <xdr:pic>
      <xdr:nvPicPr>
        <xdr:cNvPr id="1027" name="Imagem 1026" descr="Pincéis e Trinchas: Reto, Angular e Mais | Chatuba">
          <a:extLst>
            <a:ext uri="{FF2B5EF4-FFF2-40B4-BE49-F238E27FC236}">
              <a16:creationId xmlns:a16="http://schemas.microsoft.com/office/drawing/2014/main" id="{F68EC604-31CE-7C61-9C34-96864160F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7812" y="48970406"/>
          <a:ext cx="1386695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39</xdr:row>
      <xdr:rowOff>35718</xdr:rowOff>
    </xdr:from>
    <xdr:to>
      <xdr:col>5</xdr:col>
      <xdr:colOff>1434319</xdr:colOff>
      <xdr:row>39</xdr:row>
      <xdr:rowOff>1421718</xdr:rowOff>
    </xdr:to>
    <xdr:pic>
      <xdr:nvPicPr>
        <xdr:cNvPr id="1028" name="Imagem 1027" descr="Trincha Para Pintura 2 1/2 Atlas - Jurunense - Materiais de Construção,  Decoração e Jardinagem">
          <a:extLst>
            <a:ext uri="{FF2B5EF4-FFF2-40B4-BE49-F238E27FC236}">
              <a16:creationId xmlns:a16="http://schemas.microsoft.com/office/drawing/2014/main" id="{923C4227-4811-7864-9D47-1DA5F867E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7812" y="50422968"/>
          <a:ext cx="1386695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40</xdr:row>
      <xdr:rowOff>47625</xdr:rowOff>
    </xdr:from>
    <xdr:to>
      <xdr:col>5</xdr:col>
      <xdr:colOff>1433624</xdr:colOff>
      <xdr:row>40</xdr:row>
      <xdr:rowOff>1430850</xdr:rowOff>
    </xdr:to>
    <xdr:pic>
      <xdr:nvPicPr>
        <xdr:cNvPr id="1029" name="Imagem 1028" descr="Telhanorte | Trincha Simples 500-3 Cerda Gris Tigre">
          <a:extLst>
            <a:ext uri="{FF2B5EF4-FFF2-40B4-BE49-F238E27FC236}">
              <a16:creationId xmlns:a16="http://schemas.microsoft.com/office/drawing/2014/main" id="{6DED8B9D-A787-69B6-4E58-AAF0DADF2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7812" y="51887438"/>
          <a:ext cx="1386000" cy="138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35719</xdr:colOff>
      <xdr:row>41</xdr:row>
      <xdr:rowOff>47624</xdr:rowOff>
    </xdr:from>
    <xdr:to>
      <xdr:col>5</xdr:col>
      <xdr:colOff>1420562</xdr:colOff>
      <xdr:row>41</xdr:row>
      <xdr:rowOff>1433624</xdr:rowOff>
    </xdr:to>
    <xdr:pic>
      <xdr:nvPicPr>
        <xdr:cNvPr id="1030" name="Imagem 1029" descr="Verniz Marítimo Brilhante Incolor 3,6L - Suvinil">
          <a:extLst>
            <a:ext uri="{FF2B5EF4-FFF2-40B4-BE49-F238E27FC236}">
              <a16:creationId xmlns:a16="http://schemas.microsoft.com/office/drawing/2014/main" id="{EE3675EF-CC3C-E81D-6E62-E6021B200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7" y="53339999"/>
          <a:ext cx="1384843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42</xdr:row>
      <xdr:rowOff>47624</xdr:rowOff>
    </xdr:from>
    <xdr:to>
      <xdr:col>5</xdr:col>
      <xdr:colOff>1433624</xdr:colOff>
      <xdr:row>42</xdr:row>
      <xdr:rowOff>1433624</xdr:rowOff>
    </xdr:to>
    <xdr:pic>
      <xdr:nvPicPr>
        <xdr:cNvPr id="1035" name="Imagem 1034" descr="Verniz para Madeira Tinge e Protege Suvinil 3,6 Litros | Casa Costa Tintas">
          <a:extLst>
            <a:ext uri="{FF2B5EF4-FFF2-40B4-BE49-F238E27FC236}">
              <a16:creationId xmlns:a16="http://schemas.microsoft.com/office/drawing/2014/main" id="{D16FB6C8-DC12-831C-27DC-1DF65F44C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7812" y="54792562"/>
          <a:ext cx="138600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43</xdr:row>
      <xdr:rowOff>47624</xdr:rowOff>
    </xdr:from>
    <xdr:to>
      <xdr:col>5</xdr:col>
      <xdr:colOff>1421718</xdr:colOff>
      <xdr:row>43</xdr:row>
      <xdr:rowOff>1433624</xdr:rowOff>
    </xdr:to>
    <xdr:pic>
      <xdr:nvPicPr>
        <xdr:cNvPr id="1036" name="Imagem 1035" descr="Verniz para Madeira Tinge e Protege Suvinil 3,6 Litros | Casa Costa Tintas">
          <a:extLst>
            <a:ext uri="{FF2B5EF4-FFF2-40B4-BE49-F238E27FC236}">
              <a16:creationId xmlns:a16="http://schemas.microsoft.com/office/drawing/2014/main" id="{D2EC9334-F9B6-492B-B0DF-ADE2699DD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6" y="56245124"/>
          <a:ext cx="138600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44</xdr:row>
      <xdr:rowOff>35718</xdr:rowOff>
    </xdr:from>
    <xdr:to>
      <xdr:col>5</xdr:col>
      <xdr:colOff>1433624</xdr:colOff>
      <xdr:row>44</xdr:row>
      <xdr:rowOff>1421718</xdr:rowOff>
    </xdr:to>
    <xdr:pic>
      <xdr:nvPicPr>
        <xdr:cNvPr id="1037" name="Imagem 1036" descr="Verniz para Madeira Tinge e Protege Suvinil 3,6 Litros | Casa Costa Tintas">
          <a:extLst>
            <a:ext uri="{FF2B5EF4-FFF2-40B4-BE49-F238E27FC236}">
              <a16:creationId xmlns:a16="http://schemas.microsoft.com/office/drawing/2014/main" id="{FB8487E4-D993-4AD7-9D70-968C07695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7812" y="57685781"/>
          <a:ext cx="138600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45</xdr:row>
      <xdr:rowOff>47624</xdr:rowOff>
    </xdr:from>
    <xdr:to>
      <xdr:col>5</xdr:col>
      <xdr:colOff>1423107</xdr:colOff>
      <xdr:row>45</xdr:row>
      <xdr:rowOff>1433624</xdr:rowOff>
    </xdr:to>
    <xdr:pic>
      <xdr:nvPicPr>
        <xdr:cNvPr id="1038" name="Imagem 1037" descr="Zarcão para Metais 0,900L - Suvinil - Tintas Darka">
          <a:extLst>
            <a:ext uri="{FF2B5EF4-FFF2-40B4-BE49-F238E27FC236}">
              <a16:creationId xmlns:a16="http://schemas.microsoft.com/office/drawing/2014/main" id="{99398540-D9BB-0DC3-23B7-B216B2EF3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6" y="59150249"/>
          <a:ext cx="138738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46</xdr:row>
      <xdr:rowOff>35718</xdr:rowOff>
    </xdr:from>
    <xdr:to>
      <xdr:col>5</xdr:col>
      <xdr:colOff>1422467</xdr:colOff>
      <xdr:row>46</xdr:row>
      <xdr:rowOff>1421718</xdr:rowOff>
    </xdr:to>
    <xdr:pic>
      <xdr:nvPicPr>
        <xdr:cNvPr id="1039" name="Imagem 1038" descr="FUNDO PREP. DE PAREDES SUVINIL 3.6L | Casa Costa Tintas">
          <a:extLst>
            <a:ext uri="{FF2B5EF4-FFF2-40B4-BE49-F238E27FC236}">
              <a16:creationId xmlns:a16="http://schemas.microsoft.com/office/drawing/2014/main" id="{75519F69-27C2-AAE4-EA1E-1F0F85155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5906" y="60590906"/>
          <a:ext cx="138674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47</xdr:row>
      <xdr:rowOff>114300</xdr:rowOff>
    </xdr:from>
    <xdr:to>
      <xdr:col>3</xdr:col>
      <xdr:colOff>1071562</xdr:colOff>
      <xdr:row>52</xdr:row>
      <xdr:rowOff>115957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23DD6E1-52E5-49F7-86AD-96BBFBF148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50"/>
        <a:stretch/>
      </xdr:blipFill>
      <xdr:spPr bwMode="auto">
        <a:xfrm>
          <a:off x="161924" y="62312550"/>
          <a:ext cx="2747963" cy="95415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71438</xdr:colOff>
      <xdr:row>0</xdr:row>
      <xdr:rowOff>178594</xdr:rowOff>
    </xdr:from>
    <xdr:to>
      <xdr:col>3</xdr:col>
      <xdr:colOff>3095624</xdr:colOff>
      <xdr:row>0</xdr:row>
      <xdr:rowOff>885823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7F054AA-15D5-464F-AF6B-6F365576FF8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4313" y="178594"/>
          <a:ext cx="4719636" cy="707229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5</xdr:col>
      <xdr:colOff>90586</xdr:colOff>
      <xdr:row>10</xdr:row>
      <xdr:rowOff>35720</xdr:rowOff>
    </xdr:from>
    <xdr:to>
      <xdr:col>5</xdr:col>
      <xdr:colOff>1363773</xdr:colOff>
      <xdr:row>10</xdr:row>
      <xdr:rowOff>1421720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A8E387A-6374-4F5D-9286-7B74D6A94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15536" y="8312945"/>
          <a:ext cx="1273187" cy="1386000"/>
        </a:xfrm>
        <a:prstGeom prst="rect">
          <a:avLst/>
        </a:prstGeom>
      </xdr:spPr>
    </xdr:pic>
    <xdr:clientData/>
  </xdr:twoCellAnchor>
  <xdr:twoCellAnchor editAs="absolute">
    <xdr:from>
      <xdr:col>5</xdr:col>
      <xdr:colOff>47627</xdr:colOff>
      <xdr:row>6</xdr:row>
      <xdr:rowOff>35717</xdr:rowOff>
    </xdr:from>
    <xdr:to>
      <xdr:col>5</xdr:col>
      <xdr:colOff>1433627</xdr:colOff>
      <xdr:row>6</xdr:row>
      <xdr:rowOff>1424843</xdr:rowOff>
    </xdr:to>
    <xdr:pic>
      <xdr:nvPicPr>
        <xdr:cNvPr id="5" name="Imagem 4" descr="Corante Líquido Xadrex 50ml Cor Azul - Sherwin Williams">
          <a:extLst>
            <a:ext uri="{FF2B5EF4-FFF2-40B4-BE49-F238E27FC236}">
              <a16:creationId xmlns:a16="http://schemas.microsoft.com/office/drawing/2014/main" id="{B265A442-CEF7-4DAC-BF51-76CAF97FA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7" y="2483642"/>
          <a:ext cx="1386000" cy="1389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35717</xdr:colOff>
      <xdr:row>7</xdr:row>
      <xdr:rowOff>35647</xdr:rowOff>
    </xdr:from>
    <xdr:to>
      <xdr:col>5</xdr:col>
      <xdr:colOff>1421717</xdr:colOff>
      <xdr:row>7</xdr:row>
      <xdr:rowOff>1418873</xdr:rowOff>
    </xdr:to>
    <xdr:pic>
      <xdr:nvPicPr>
        <xdr:cNvPr id="6" name="Imagem 5" descr="CORANTE LÍQUIDO XADREZ AZUL 50ML - SW">
          <a:extLst>
            <a:ext uri="{FF2B5EF4-FFF2-40B4-BE49-F238E27FC236}">
              <a16:creationId xmlns:a16="http://schemas.microsoft.com/office/drawing/2014/main" id="{C30A8C30-FC6F-463E-83B0-E7BB98A6D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7" y="3940897"/>
          <a:ext cx="1386000" cy="1383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8</xdr:row>
      <xdr:rowOff>47670</xdr:rowOff>
    </xdr:from>
    <xdr:to>
      <xdr:col>5</xdr:col>
      <xdr:colOff>1424499</xdr:colOff>
      <xdr:row>8</xdr:row>
      <xdr:rowOff>1433670</xdr:rowOff>
    </xdr:to>
    <xdr:pic>
      <xdr:nvPicPr>
        <xdr:cNvPr id="7" name="Imagem 6" descr="CORANTE LÍQUIDO XADREZ PRETO 50ML - SW">
          <a:extLst>
            <a:ext uri="{FF2B5EF4-FFF2-40B4-BE49-F238E27FC236}">
              <a16:creationId xmlns:a16="http://schemas.microsoft.com/office/drawing/2014/main" id="{EA5BCB67-5848-4010-9288-5BDDAAC9B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5410245"/>
          <a:ext cx="1388781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9</xdr:row>
      <xdr:rowOff>47624</xdr:rowOff>
    </xdr:from>
    <xdr:to>
      <xdr:col>5</xdr:col>
      <xdr:colOff>1424498</xdr:colOff>
      <xdr:row>9</xdr:row>
      <xdr:rowOff>1433624</xdr:rowOff>
    </xdr:to>
    <xdr:pic>
      <xdr:nvPicPr>
        <xdr:cNvPr id="8" name="Imagem 7" descr="CORANTE LÍQUIDO XADREZ VERDE 50ML - SW">
          <a:extLst>
            <a:ext uri="{FF2B5EF4-FFF2-40B4-BE49-F238E27FC236}">
              <a16:creationId xmlns:a16="http://schemas.microsoft.com/office/drawing/2014/main" id="{67C48296-18C9-4053-9BC4-02B7F6A13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6867524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11</xdr:row>
      <xdr:rowOff>47624</xdr:rowOff>
    </xdr:from>
    <xdr:to>
      <xdr:col>5</xdr:col>
      <xdr:colOff>1434319</xdr:colOff>
      <xdr:row>11</xdr:row>
      <xdr:rowOff>1433624</xdr:rowOff>
    </xdr:to>
    <xdr:pic>
      <xdr:nvPicPr>
        <xdr:cNvPr id="9" name="Imagem 8" descr="Estopa Branca p/ Polimento e Limpeza 400g - Atlas">
          <a:extLst>
            <a:ext uri="{FF2B5EF4-FFF2-40B4-BE49-F238E27FC236}">
              <a16:creationId xmlns:a16="http://schemas.microsoft.com/office/drawing/2014/main" id="{B0DB11C7-32F3-46B7-8733-EB33B1703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4" y="9782174"/>
          <a:ext cx="1386695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12</xdr:row>
      <xdr:rowOff>47624</xdr:rowOff>
    </xdr:from>
    <xdr:to>
      <xdr:col>5</xdr:col>
      <xdr:colOff>1422413</xdr:colOff>
      <xdr:row>12</xdr:row>
      <xdr:rowOff>1433624</xdr:rowOff>
    </xdr:to>
    <xdr:pic>
      <xdr:nvPicPr>
        <xdr:cNvPr id="10" name="Imagem 9" descr="Fita Crepe - 101LA - 24mm X 50m - 3m">
          <a:extLst>
            <a:ext uri="{FF2B5EF4-FFF2-40B4-BE49-F238E27FC236}">
              <a16:creationId xmlns:a16="http://schemas.microsoft.com/office/drawing/2014/main" id="{C896B183-A3B0-43B2-8F48-F8C6F7702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11239499"/>
          <a:ext cx="1386695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 macro="" textlink="">
      <xdr:nvSpPr>
        <xdr:cNvPr id="11" name="AutoShape 7" descr="Lepok - Fita crepe 48mmx50m - 101LA - 3M">
          <a:extLst>
            <a:ext uri="{FF2B5EF4-FFF2-40B4-BE49-F238E27FC236}">
              <a16:creationId xmlns:a16="http://schemas.microsoft.com/office/drawing/2014/main" id="{703667B6-7930-4263-8B38-5A53D5505674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 macro="" textlink="">
      <xdr:nvSpPr>
        <xdr:cNvPr id="12" name="AutoShape 8" descr="Lepok - Fita crepe 48mmx50m - 101LA - 3M">
          <a:extLst>
            <a:ext uri="{FF2B5EF4-FFF2-40B4-BE49-F238E27FC236}">
              <a16:creationId xmlns:a16="http://schemas.microsoft.com/office/drawing/2014/main" id="{A46126D0-A8C6-4EE0-B910-E62507D0424D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16</xdr:col>
      <xdr:colOff>0</xdr:colOff>
      <xdr:row>12</xdr:row>
      <xdr:rowOff>0</xdr:rowOff>
    </xdr:from>
    <xdr:to>
      <xdr:col>16</xdr:col>
      <xdr:colOff>304800</xdr:colOff>
      <xdr:row>12</xdr:row>
      <xdr:rowOff>304800</xdr:rowOff>
    </xdr:to>
    <xdr:sp macro="" textlink="">
      <xdr:nvSpPr>
        <xdr:cNvPr id="13" name="AutoShape 9" descr="Lepok - Fita crepe 48mmx50m - 101LA - 3M">
          <a:extLst>
            <a:ext uri="{FF2B5EF4-FFF2-40B4-BE49-F238E27FC236}">
              <a16:creationId xmlns:a16="http://schemas.microsoft.com/office/drawing/2014/main" id="{3A00F846-207D-4796-864F-BEACF15DE5F8}"/>
            </a:ext>
          </a:extLst>
        </xdr:cNvPr>
        <xdr:cNvSpPr>
          <a:spLocks noChangeAspect="1" noChangeArrowheads="1"/>
        </xdr:cNvSpPr>
      </xdr:nvSpPr>
      <xdr:spPr bwMode="auto">
        <a:xfrm>
          <a:off x="17430750" y="11191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 macro="" textlink="">
      <xdr:nvSpPr>
        <xdr:cNvPr id="14" name="AutoShape 10" descr="Lepok - Fita crepe 48mmx50m - 101LA - 3M">
          <a:extLst>
            <a:ext uri="{FF2B5EF4-FFF2-40B4-BE49-F238E27FC236}">
              <a16:creationId xmlns:a16="http://schemas.microsoft.com/office/drawing/2014/main" id="{91C107B9-C8D6-40FB-BA7E-29E04691A40B}"/>
            </a:ext>
          </a:extLst>
        </xdr:cNvPr>
        <xdr:cNvSpPr>
          <a:spLocks noChangeAspect="1" noChangeArrowheads="1"/>
        </xdr:cNvSpPr>
      </xdr:nvSpPr>
      <xdr:spPr bwMode="auto">
        <a:xfrm>
          <a:off x="9124950" y="1264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</xdr:col>
      <xdr:colOff>35718</xdr:colOff>
      <xdr:row>13</xdr:row>
      <xdr:rowOff>47624</xdr:rowOff>
    </xdr:from>
    <xdr:to>
      <xdr:col>5</xdr:col>
      <xdr:colOff>1424498</xdr:colOff>
      <xdr:row>13</xdr:row>
      <xdr:rowOff>1433624</xdr:rowOff>
    </xdr:to>
    <xdr:pic>
      <xdr:nvPicPr>
        <xdr:cNvPr id="15" name="Imagem 14" descr="Fita Crepe 48x50 3M - Medlimp Distribuidora">
          <a:extLst>
            <a:ext uri="{FF2B5EF4-FFF2-40B4-BE49-F238E27FC236}">
              <a16:creationId xmlns:a16="http://schemas.microsoft.com/office/drawing/2014/main" id="{CE566D9F-8D07-411E-968A-28A8E51F7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12696824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35719</xdr:colOff>
      <xdr:row>14</xdr:row>
      <xdr:rowOff>47624</xdr:rowOff>
    </xdr:from>
    <xdr:to>
      <xdr:col>5</xdr:col>
      <xdr:colOff>1425498</xdr:colOff>
      <xdr:row>14</xdr:row>
      <xdr:rowOff>1433624</xdr:rowOff>
    </xdr:to>
    <xdr:pic>
      <xdr:nvPicPr>
        <xdr:cNvPr id="16" name="Imagem 15" descr="Lixa para Massa Grão 220 Folha 225X275mm A 257 NORTON - Anhanguera  Ferramentas">
          <a:extLst>
            <a:ext uri="{FF2B5EF4-FFF2-40B4-BE49-F238E27FC236}">
              <a16:creationId xmlns:a16="http://schemas.microsoft.com/office/drawing/2014/main" id="{46D76313-79E0-4BF6-81F9-A798C1528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9" y="14154149"/>
          <a:ext cx="138977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15</xdr:row>
      <xdr:rowOff>47624</xdr:rowOff>
    </xdr:from>
    <xdr:to>
      <xdr:col>5</xdr:col>
      <xdr:colOff>1423857</xdr:colOff>
      <xdr:row>15</xdr:row>
      <xdr:rowOff>1433624</xdr:rowOff>
    </xdr:to>
    <xdr:pic>
      <xdr:nvPicPr>
        <xdr:cNvPr id="17" name="Imagem 16" descr="Lixa para Massa Grão 100 Folha 225X275 A 257 NORTON">
          <a:extLst>
            <a:ext uri="{FF2B5EF4-FFF2-40B4-BE49-F238E27FC236}">
              <a16:creationId xmlns:a16="http://schemas.microsoft.com/office/drawing/2014/main" id="{B448657D-7011-40B6-BFFA-328E6E5F9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15611474"/>
          <a:ext cx="138813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16</xdr:row>
      <xdr:rowOff>47624</xdr:rowOff>
    </xdr:from>
    <xdr:to>
      <xdr:col>5</xdr:col>
      <xdr:colOff>1423857</xdr:colOff>
      <xdr:row>16</xdr:row>
      <xdr:rowOff>1433624</xdr:rowOff>
    </xdr:to>
    <xdr:pic>
      <xdr:nvPicPr>
        <xdr:cNvPr id="18" name="Imagem 17" descr="Lixa para Massa Grão 120 Folha 225X275 A 257 NORTON">
          <a:extLst>
            <a:ext uri="{FF2B5EF4-FFF2-40B4-BE49-F238E27FC236}">
              <a16:creationId xmlns:a16="http://schemas.microsoft.com/office/drawing/2014/main" id="{9B546111-F862-41A1-940B-313EDABBB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17068799"/>
          <a:ext cx="138813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17</xdr:row>
      <xdr:rowOff>47624</xdr:rowOff>
    </xdr:from>
    <xdr:to>
      <xdr:col>5</xdr:col>
      <xdr:colOff>1425496</xdr:colOff>
      <xdr:row>17</xdr:row>
      <xdr:rowOff>1433624</xdr:rowOff>
    </xdr:to>
    <xdr:pic>
      <xdr:nvPicPr>
        <xdr:cNvPr id="19" name="Imagem 18" descr="Lixa para Massa Grão 80 Folha 225X275mm A 257 NORTON - Anhanguera  Ferramentas">
          <a:extLst>
            <a:ext uri="{FF2B5EF4-FFF2-40B4-BE49-F238E27FC236}">
              <a16:creationId xmlns:a16="http://schemas.microsoft.com/office/drawing/2014/main" id="{866AAF61-F03B-4CC8-B8A9-55549E7FE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18526124"/>
          <a:ext cx="1389778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35719</xdr:colOff>
      <xdr:row>18</xdr:row>
      <xdr:rowOff>47624</xdr:rowOff>
    </xdr:from>
    <xdr:to>
      <xdr:col>5</xdr:col>
      <xdr:colOff>1423456</xdr:colOff>
      <xdr:row>18</xdr:row>
      <xdr:rowOff>1433624</xdr:rowOff>
    </xdr:to>
    <xdr:pic>
      <xdr:nvPicPr>
        <xdr:cNvPr id="20" name="Imagem 19" descr="LIXA MASSA/MADEIRA GRÃO 320 A219 5539503035 NORTON | Rabelo Materiais Para  Construção">
          <a:extLst>
            <a:ext uri="{FF2B5EF4-FFF2-40B4-BE49-F238E27FC236}">
              <a16:creationId xmlns:a16="http://schemas.microsoft.com/office/drawing/2014/main" id="{F8CA935E-D924-4E71-98B5-776174841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9" y="19983449"/>
          <a:ext cx="1387737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19</xdr:row>
      <xdr:rowOff>35718</xdr:rowOff>
    </xdr:from>
    <xdr:to>
      <xdr:col>5</xdr:col>
      <xdr:colOff>1423857</xdr:colOff>
      <xdr:row>19</xdr:row>
      <xdr:rowOff>1421718</xdr:rowOff>
    </xdr:to>
    <xdr:pic>
      <xdr:nvPicPr>
        <xdr:cNvPr id="21" name="Imagem 20" descr="Lixa para Ferro Grão 100 Folha 225X275mm K 246 NORTON">
          <a:extLst>
            <a:ext uri="{FF2B5EF4-FFF2-40B4-BE49-F238E27FC236}">
              <a16:creationId xmlns:a16="http://schemas.microsoft.com/office/drawing/2014/main" id="{41ED4F4B-F29A-48B9-A980-B2D7D34AC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21428868"/>
          <a:ext cx="138813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20</xdr:row>
      <xdr:rowOff>47624</xdr:rowOff>
    </xdr:from>
    <xdr:to>
      <xdr:col>5</xdr:col>
      <xdr:colOff>1423857</xdr:colOff>
      <xdr:row>20</xdr:row>
      <xdr:rowOff>1433624</xdr:rowOff>
    </xdr:to>
    <xdr:pic>
      <xdr:nvPicPr>
        <xdr:cNvPr id="22" name="Imagem 21" descr="Lixa para Ferro Grão 80 Folha 225X275mm K 246 NORTON">
          <a:extLst>
            <a:ext uri="{FF2B5EF4-FFF2-40B4-BE49-F238E27FC236}">
              <a16:creationId xmlns:a16="http://schemas.microsoft.com/office/drawing/2014/main" id="{F605E607-B68A-4C56-9CC0-1BE158A59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22898099"/>
          <a:ext cx="138813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35719</xdr:colOff>
      <xdr:row>21</xdr:row>
      <xdr:rowOff>47624</xdr:rowOff>
    </xdr:from>
    <xdr:to>
      <xdr:col>5</xdr:col>
      <xdr:colOff>1423456</xdr:colOff>
      <xdr:row>21</xdr:row>
      <xdr:rowOff>1433624</xdr:rowOff>
    </xdr:to>
    <xdr:pic>
      <xdr:nvPicPr>
        <xdr:cNvPr id="23" name="Imagem 22" descr="Massa Acrílica Complemento para Paredes Branca 25Kg Suvinil | Leroy Merlin">
          <a:extLst>
            <a:ext uri="{FF2B5EF4-FFF2-40B4-BE49-F238E27FC236}">
              <a16:creationId xmlns:a16="http://schemas.microsoft.com/office/drawing/2014/main" id="{B8A55995-5313-4154-9142-55441F326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9" y="24355424"/>
          <a:ext cx="1387737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35719</xdr:colOff>
      <xdr:row>22</xdr:row>
      <xdr:rowOff>47624</xdr:rowOff>
    </xdr:from>
    <xdr:to>
      <xdr:col>5</xdr:col>
      <xdr:colOff>1423456</xdr:colOff>
      <xdr:row>22</xdr:row>
      <xdr:rowOff>1433624</xdr:rowOff>
    </xdr:to>
    <xdr:pic>
      <xdr:nvPicPr>
        <xdr:cNvPr id="24" name="Imagem 23" descr="Massa Corrida Complemento para Paredes Branca Balde 25kg Suvinil">
          <a:extLst>
            <a:ext uri="{FF2B5EF4-FFF2-40B4-BE49-F238E27FC236}">
              <a16:creationId xmlns:a16="http://schemas.microsoft.com/office/drawing/2014/main" id="{20DEB3AE-B9D0-4AF4-82A6-0248AE393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9" y="25812749"/>
          <a:ext cx="1387737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304800</xdr:colOff>
      <xdr:row>23</xdr:row>
      <xdr:rowOff>304800</xdr:rowOff>
    </xdr:to>
    <xdr:sp macro="" textlink="">
      <xdr:nvSpPr>
        <xdr:cNvPr id="25" name="AutoShape 23" descr="Redutor Thinner 900ML Itaqua - Empório Vila Real">
          <a:extLst>
            <a:ext uri="{FF2B5EF4-FFF2-40B4-BE49-F238E27FC236}">
              <a16:creationId xmlns:a16="http://schemas.microsoft.com/office/drawing/2014/main" id="{F14D7944-F65D-4412-8517-7CEBC0FE2DCF}"/>
            </a:ext>
          </a:extLst>
        </xdr:cNvPr>
        <xdr:cNvSpPr>
          <a:spLocks noChangeAspect="1" noChangeArrowheads="1"/>
        </xdr:cNvSpPr>
      </xdr:nvSpPr>
      <xdr:spPr bwMode="auto">
        <a:xfrm>
          <a:off x="9124950" y="2722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5</xdr:col>
      <xdr:colOff>35719</xdr:colOff>
      <xdr:row>23</xdr:row>
      <xdr:rowOff>47624</xdr:rowOff>
    </xdr:from>
    <xdr:to>
      <xdr:col>5</xdr:col>
      <xdr:colOff>1423456</xdr:colOff>
      <xdr:row>23</xdr:row>
      <xdr:rowOff>1433624</xdr:rowOff>
    </xdr:to>
    <xdr:pic>
      <xdr:nvPicPr>
        <xdr:cNvPr id="26" name="Imagem 25" descr="Thinner para PU 900ml - ITAQUÁ | CONSTRUTINTAS">
          <a:extLst>
            <a:ext uri="{FF2B5EF4-FFF2-40B4-BE49-F238E27FC236}">
              <a16:creationId xmlns:a16="http://schemas.microsoft.com/office/drawing/2014/main" id="{2B57B8B9-67A5-4A43-B460-974C5D06F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9" y="27270074"/>
          <a:ext cx="1387737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24</xdr:row>
      <xdr:rowOff>35718</xdr:rowOff>
    </xdr:from>
    <xdr:to>
      <xdr:col>5</xdr:col>
      <xdr:colOff>1424498</xdr:colOff>
      <xdr:row>24</xdr:row>
      <xdr:rowOff>1421718</xdr:rowOff>
    </xdr:to>
    <xdr:pic>
      <xdr:nvPicPr>
        <xdr:cNvPr id="27" name="Imagem 26" descr="ROLO ESPUMA POLIESTER 23CM CINZA - ROMA">
          <a:extLst>
            <a:ext uri="{FF2B5EF4-FFF2-40B4-BE49-F238E27FC236}">
              <a16:creationId xmlns:a16="http://schemas.microsoft.com/office/drawing/2014/main" id="{079E65D5-FC9A-45CA-8F51-05EAEDC6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28715493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25</xdr:row>
      <xdr:rowOff>35718</xdr:rowOff>
    </xdr:from>
    <xdr:to>
      <xdr:col>5</xdr:col>
      <xdr:colOff>1434319</xdr:colOff>
      <xdr:row>25</xdr:row>
      <xdr:rowOff>1421718</xdr:rowOff>
    </xdr:to>
    <xdr:pic>
      <xdr:nvPicPr>
        <xdr:cNvPr id="28" name="Imagem 27" descr="Rolo De Espuma 9 Cm Atlas">
          <a:extLst>
            <a:ext uri="{FF2B5EF4-FFF2-40B4-BE49-F238E27FC236}">
              <a16:creationId xmlns:a16="http://schemas.microsoft.com/office/drawing/2014/main" id="{42B61205-DDA6-423A-B1CC-33295F63E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4" y="30172818"/>
          <a:ext cx="1386695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35719</xdr:colOff>
      <xdr:row>26</xdr:row>
      <xdr:rowOff>47624</xdr:rowOff>
    </xdr:from>
    <xdr:to>
      <xdr:col>5</xdr:col>
      <xdr:colOff>1424034</xdr:colOff>
      <xdr:row>26</xdr:row>
      <xdr:rowOff>1433624</xdr:rowOff>
    </xdr:to>
    <xdr:pic>
      <xdr:nvPicPr>
        <xdr:cNvPr id="29" name="Imagem 28" descr="Rolo Veludo 23cm Atlas para Pintura em Superfícies Lisas - Epóxi, Verniz e  Esmalte">
          <a:extLst>
            <a:ext uri="{FF2B5EF4-FFF2-40B4-BE49-F238E27FC236}">
              <a16:creationId xmlns:a16="http://schemas.microsoft.com/office/drawing/2014/main" id="{F26321F9-E157-4982-B577-ADC96F538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9" y="31642049"/>
          <a:ext cx="1388315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27</xdr:row>
      <xdr:rowOff>47624</xdr:rowOff>
    </xdr:from>
    <xdr:to>
      <xdr:col>5</xdr:col>
      <xdr:colOff>1424498</xdr:colOff>
      <xdr:row>27</xdr:row>
      <xdr:rowOff>1433624</xdr:rowOff>
    </xdr:to>
    <xdr:pic>
      <xdr:nvPicPr>
        <xdr:cNvPr id="30" name="Imagem 29" descr="Rolo De Lã De Carneiro 23 cm, Sem Cabo Modelo 328 Caixa Com 12 Unidades Atlas -">
          <a:extLst>
            <a:ext uri="{FF2B5EF4-FFF2-40B4-BE49-F238E27FC236}">
              <a16:creationId xmlns:a16="http://schemas.microsoft.com/office/drawing/2014/main" id="{12EDF10B-8113-42E6-983D-5EC89AD3A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33099374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28</xdr:row>
      <xdr:rowOff>35718</xdr:rowOff>
    </xdr:from>
    <xdr:to>
      <xdr:col>5</xdr:col>
      <xdr:colOff>1424498</xdr:colOff>
      <xdr:row>28</xdr:row>
      <xdr:rowOff>1421718</xdr:rowOff>
    </xdr:to>
    <xdr:pic>
      <xdr:nvPicPr>
        <xdr:cNvPr id="31" name="Imagem 30" descr="Rolo de Lã de Carneiro Veludo 9cm com Cabo Modelo 329 Atlas">
          <a:extLst>
            <a:ext uri="{FF2B5EF4-FFF2-40B4-BE49-F238E27FC236}">
              <a16:creationId xmlns:a16="http://schemas.microsoft.com/office/drawing/2014/main" id="{C4BCF091-5435-4A0E-8044-118B90392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34544793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29</xdr:row>
      <xdr:rowOff>35718</xdr:rowOff>
    </xdr:from>
    <xdr:to>
      <xdr:col>5</xdr:col>
      <xdr:colOff>1424498</xdr:colOff>
      <xdr:row>29</xdr:row>
      <xdr:rowOff>1421718</xdr:rowOff>
    </xdr:to>
    <xdr:pic>
      <xdr:nvPicPr>
        <xdr:cNvPr id="32" name="Imagem 31" descr="Rolo De Lã De Carneiro 23 cm, Sem Cabo Modelo 328 Caixa Com 12 Unidades Atlas -">
          <a:extLst>
            <a:ext uri="{FF2B5EF4-FFF2-40B4-BE49-F238E27FC236}">
              <a16:creationId xmlns:a16="http://schemas.microsoft.com/office/drawing/2014/main" id="{3D5BE034-B741-4ABF-AE9C-CFFEFF922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36002118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30</xdr:row>
      <xdr:rowOff>35718</xdr:rowOff>
    </xdr:from>
    <xdr:to>
      <xdr:col>5</xdr:col>
      <xdr:colOff>1424498</xdr:colOff>
      <xdr:row>30</xdr:row>
      <xdr:rowOff>1421718</xdr:rowOff>
    </xdr:to>
    <xdr:pic>
      <xdr:nvPicPr>
        <xdr:cNvPr id="33" name="Imagem 32" descr="Rolo Lã Carneiro Atlas Nat 15cm 328/15">
          <a:extLst>
            <a:ext uri="{FF2B5EF4-FFF2-40B4-BE49-F238E27FC236}">
              <a16:creationId xmlns:a16="http://schemas.microsoft.com/office/drawing/2014/main" id="{BC1FE215-8DB8-4D5E-B4B1-93A254633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37459443"/>
          <a:ext cx="138878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31</xdr:row>
      <xdr:rowOff>47624</xdr:rowOff>
    </xdr:from>
    <xdr:to>
      <xdr:col>5</xdr:col>
      <xdr:colOff>1433624</xdr:colOff>
      <xdr:row>31</xdr:row>
      <xdr:rowOff>1433624</xdr:rowOff>
    </xdr:to>
    <xdr:pic>
      <xdr:nvPicPr>
        <xdr:cNvPr id="34" name="Imagem 33" descr="Rolo Epoxi Industrial 23cm Atlas 326/5">
          <a:extLst>
            <a:ext uri="{FF2B5EF4-FFF2-40B4-BE49-F238E27FC236}">
              <a16:creationId xmlns:a16="http://schemas.microsoft.com/office/drawing/2014/main" id="{D26D1A9E-105F-4B05-981C-B5C53CB64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4" y="38928674"/>
          <a:ext cx="138600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83342</xdr:colOff>
      <xdr:row>32</xdr:row>
      <xdr:rowOff>47624</xdr:rowOff>
    </xdr:from>
    <xdr:to>
      <xdr:col>5</xdr:col>
      <xdr:colOff>1378064</xdr:colOff>
      <xdr:row>32</xdr:row>
      <xdr:rowOff>1433624</xdr:rowOff>
    </xdr:to>
    <xdr:pic>
      <xdr:nvPicPr>
        <xdr:cNvPr id="35" name="Imagem 34" descr="Rolo Resimax 339/55A - 05 Cm - Atlas">
          <a:extLst>
            <a:ext uri="{FF2B5EF4-FFF2-40B4-BE49-F238E27FC236}">
              <a16:creationId xmlns:a16="http://schemas.microsoft.com/office/drawing/2014/main" id="{644DC847-4059-4C31-BCDA-5537CE1AC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8292" y="40385999"/>
          <a:ext cx="1294722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35719</xdr:colOff>
      <xdr:row>33</xdr:row>
      <xdr:rowOff>47624</xdr:rowOff>
    </xdr:from>
    <xdr:to>
      <xdr:col>5</xdr:col>
      <xdr:colOff>1423456</xdr:colOff>
      <xdr:row>33</xdr:row>
      <xdr:rowOff>1433624</xdr:rowOff>
    </xdr:to>
    <xdr:pic>
      <xdr:nvPicPr>
        <xdr:cNvPr id="36" name="Imagem 35" descr="Rolo Resimax 09cm Atlas">
          <a:extLst>
            <a:ext uri="{FF2B5EF4-FFF2-40B4-BE49-F238E27FC236}">
              <a16:creationId xmlns:a16="http://schemas.microsoft.com/office/drawing/2014/main" id="{6E6CD92E-3993-4B00-BAB4-D021AD78E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9" y="41843324"/>
          <a:ext cx="1387737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34</xdr:row>
      <xdr:rowOff>47624</xdr:rowOff>
    </xdr:from>
    <xdr:to>
      <xdr:col>5</xdr:col>
      <xdr:colOff>1421950</xdr:colOff>
      <xdr:row>34</xdr:row>
      <xdr:rowOff>1433624</xdr:rowOff>
    </xdr:to>
    <xdr:pic>
      <xdr:nvPicPr>
        <xdr:cNvPr id="37" name="Imagem 36" descr="Suvinil Selador Acrílico 3,6 Litros">
          <a:extLst>
            <a:ext uri="{FF2B5EF4-FFF2-40B4-BE49-F238E27FC236}">
              <a16:creationId xmlns:a16="http://schemas.microsoft.com/office/drawing/2014/main" id="{70F66757-2276-4DA4-B099-E89AF863E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43300649"/>
          <a:ext cx="1386232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83342</xdr:colOff>
      <xdr:row>35</xdr:row>
      <xdr:rowOff>47624</xdr:rowOff>
    </xdr:from>
    <xdr:to>
      <xdr:col>5</xdr:col>
      <xdr:colOff>1378962</xdr:colOff>
      <xdr:row>35</xdr:row>
      <xdr:rowOff>1433624</xdr:rowOff>
    </xdr:to>
    <xdr:pic>
      <xdr:nvPicPr>
        <xdr:cNvPr id="38" name="Imagem 37" descr="SELADORA P/MADEIRA SUVINIL 3,6L | Casa Costa Tintas">
          <a:extLst>
            <a:ext uri="{FF2B5EF4-FFF2-40B4-BE49-F238E27FC236}">
              <a16:creationId xmlns:a16="http://schemas.microsoft.com/office/drawing/2014/main" id="{60B07B00-3906-4439-AAA5-FFB282314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8292" y="44757974"/>
          <a:ext cx="129562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36</xdr:row>
      <xdr:rowOff>47624</xdr:rowOff>
    </xdr:from>
    <xdr:to>
      <xdr:col>5</xdr:col>
      <xdr:colOff>1423207</xdr:colOff>
      <xdr:row>36</xdr:row>
      <xdr:rowOff>1433624</xdr:rowOff>
    </xdr:to>
    <xdr:pic>
      <xdr:nvPicPr>
        <xdr:cNvPr id="39" name="Imagem 38" descr="Metalatex Aguarrás 900ml">
          <a:extLst>
            <a:ext uri="{FF2B5EF4-FFF2-40B4-BE49-F238E27FC236}">
              <a16:creationId xmlns:a16="http://schemas.microsoft.com/office/drawing/2014/main" id="{5E6990D2-DBF8-4111-83F1-62DE32C6B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46215299"/>
          <a:ext cx="138748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37</xdr:row>
      <xdr:rowOff>71437</xdr:rowOff>
    </xdr:from>
    <xdr:to>
      <xdr:col>5</xdr:col>
      <xdr:colOff>1433624</xdr:colOff>
      <xdr:row>37</xdr:row>
      <xdr:rowOff>1398384</xdr:rowOff>
    </xdr:to>
    <xdr:pic>
      <xdr:nvPicPr>
        <xdr:cNvPr id="40" name="Imagem 39" descr="Suporte Para Rolo 23cm Tigre">
          <a:extLst>
            <a:ext uri="{FF2B5EF4-FFF2-40B4-BE49-F238E27FC236}">
              <a16:creationId xmlns:a16="http://schemas.microsoft.com/office/drawing/2014/main" id="{92211A95-4780-43D4-B570-5C4BBD870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4" y="47696437"/>
          <a:ext cx="1386000" cy="1326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38</xdr:row>
      <xdr:rowOff>35718</xdr:rowOff>
    </xdr:from>
    <xdr:to>
      <xdr:col>5</xdr:col>
      <xdr:colOff>1434319</xdr:colOff>
      <xdr:row>38</xdr:row>
      <xdr:rowOff>1421718</xdr:rowOff>
    </xdr:to>
    <xdr:pic>
      <xdr:nvPicPr>
        <xdr:cNvPr id="41" name="Imagem 40" descr="Pincéis e Trinchas: Reto, Angular e Mais | Chatuba">
          <a:extLst>
            <a:ext uri="{FF2B5EF4-FFF2-40B4-BE49-F238E27FC236}">
              <a16:creationId xmlns:a16="http://schemas.microsoft.com/office/drawing/2014/main" id="{78B31BFC-74CC-43BE-A590-B21DBB759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4" y="49118043"/>
          <a:ext cx="1386695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39</xdr:row>
      <xdr:rowOff>35718</xdr:rowOff>
    </xdr:from>
    <xdr:to>
      <xdr:col>5</xdr:col>
      <xdr:colOff>1434319</xdr:colOff>
      <xdr:row>39</xdr:row>
      <xdr:rowOff>1421718</xdr:rowOff>
    </xdr:to>
    <xdr:pic>
      <xdr:nvPicPr>
        <xdr:cNvPr id="42" name="Imagem 41" descr="Trincha Para Pintura 2 1/2 Atlas - Jurunense - Materiais de Construção,  Decoração e Jardinagem">
          <a:extLst>
            <a:ext uri="{FF2B5EF4-FFF2-40B4-BE49-F238E27FC236}">
              <a16:creationId xmlns:a16="http://schemas.microsoft.com/office/drawing/2014/main" id="{B46B1C33-2C9D-4C59-A64C-CB88BBA43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4" y="50575368"/>
          <a:ext cx="1386695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40</xdr:row>
      <xdr:rowOff>47625</xdr:rowOff>
    </xdr:from>
    <xdr:to>
      <xdr:col>5</xdr:col>
      <xdr:colOff>1433624</xdr:colOff>
      <xdr:row>40</xdr:row>
      <xdr:rowOff>1430850</xdr:rowOff>
    </xdr:to>
    <xdr:pic>
      <xdr:nvPicPr>
        <xdr:cNvPr id="43" name="Imagem 42" descr="Telhanorte | Trincha Simples 500-3 Cerda Gris Tigre">
          <a:extLst>
            <a:ext uri="{FF2B5EF4-FFF2-40B4-BE49-F238E27FC236}">
              <a16:creationId xmlns:a16="http://schemas.microsoft.com/office/drawing/2014/main" id="{D3399A4E-ED8F-4C6B-B9FB-15106A9D1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4" y="52044600"/>
          <a:ext cx="1386000" cy="138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35719</xdr:colOff>
      <xdr:row>41</xdr:row>
      <xdr:rowOff>47624</xdr:rowOff>
    </xdr:from>
    <xdr:to>
      <xdr:col>5</xdr:col>
      <xdr:colOff>1420562</xdr:colOff>
      <xdr:row>41</xdr:row>
      <xdr:rowOff>1433624</xdr:rowOff>
    </xdr:to>
    <xdr:pic>
      <xdr:nvPicPr>
        <xdr:cNvPr id="44" name="Imagem 43" descr="Verniz Marítimo Brilhante Incolor 3,6L - Suvinil">
          <a:extLst>
            <a:ext uri="{FF2B5EF4-FFF2-40B4-BE49-F238E27FC236}">
              <a16:creationId xmlns:a16="http://schemas.microsoft.com/office/drawing/2014/main" id="{FBF68CCC-3F68-4255-AB85-0B3FC7613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9" y="53501924"/>
          <a:ext cx="1384843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42</xdr:row>
      <xdr:rowOff>47624</xdr:rowOff>
    </xdr:from>
    <xdr:to>
      <xdr:col>5</xdr:col>
      <xdr:colOff>1433624</xdr:colOff>
      <xdr:row>42</xdr:row>
      <xdr:rowOff>1433624</xdr:rowOff>
    </xdr:to>
    <xdr:pic>
      <xdr:nvPicPr>
        <xdr:cNvPr id="45" name="Imagem 44" descr="Verniz para Madeira Tinge e Protege Suvinil 3,6 Litros | Casa Costa Tintas">
          <a:extLst>
            <a:ext uri="{FF2B5EF4-FFF2-40B4-BE49-F238E27FC236}">
              <a16:creationId xmlns:a16="http://schemas.microsoft.com/office/drawing/2014/main" id="{7A2B91BB-2EC4-4740-A3D1-B7AAB993E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4" y="54959249"/>
          <a:ext cx="138600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43</xdr:row>
      <xdr:rowOff>47624</xdr:rowOff>
    </xdr:from>
    <xdr:to>
      <xdr:col>5</xdr:col>
      <xdr:colOff>1421718</xdr:colOff>
      <xdr:row>43</xdr:row>
      <xdr:rowOff>1433624</xdr:rowOff>
    </xdr:to>
    <xdr:pic>
      <xdr:nvPicPr>
        <xdr:cNvPr id="46" name="Imagem 45" descr="Verniz para Madeira Tinge e Protege Suvinil 3,6 Litros | Casa Costa Tintas">
          <a:extLst>
            <a:ext uri="{FF2B5EF4-FFF2-40B4-BE49-F238E27FC236}">
              <a16:creationId xmlns:a16="http://schemas.microsoft.com/office/drawing/2014/main" id="{C029DF37-1619-434F-90FA-5B098E0C4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56416574"/>
          <a:ext cx="138600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47624</xdr:colOff>
      <xdr:row>44</xdr:row>
      <xdr:rowOff>35718</xdr:rowOff>
    </xdr:from>
    <xdr:to>
      <xdr:col>5</xdr:col>
      <xdr:colOff>1433624</xdr:colOff>
      <xdr:row>44</xdr:row>
      <xdr:rowOff>1421718</xdr:rowOff>
    </xdr:to>
    <xdr:pic>
      <xdr:nvPicPr>
        <xdr:cNvPr id="47" name="Imagem 46" descr="Verniz para Madeira Tinge e Protege Suvinil 3,6 Litros | Casa Costa Tintas">
          <a:extLst>
            <a:ext uri="{FF2B5EF4-FFF2-40B4-BE49-F238E27FC236}">
              <a16:creationId xmlns:a16="http://schemas.microsoft.com/office/drawing/2014/main" id="{5F51E7FE-A19F-4AF8-A1DC-627F8C4D0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4" y="57861993"/>
          <a:ext cx="1386000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45</xdr:row>
      <xdr:rowOff>47624</xdr:rowOff>
    </xdr:from>
    <xdr:to>
      <xdr:col>5</xdr:col>
      <xdr:colOff>1423107</xdr:colOff>
      <xdr:row>45</xdr:row>
      <xdr:rowOff>1433624</xdr:rowOff>
    </xdr:to>
    <xdr:pic>
      <xdr:nvPicPr>
        <xdr:cNvPr id="48" name="Imagem 47" descr="Zarcão para Metais 0,900L - Suvinil - Tintas Darka">
          <a:extLst>
            <a:ext uri="{FF2B5EF4-FFF2-40B4-BE49-F238E27FC236}">
              <a16:creationId xmlns:a16="http://schemas.microsoft.com/office/drawing/2014/main" id="{2E2D121C-AB06-4E82-83AB-9135D7B01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59331224"/>
          <a:ext cx="138738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5</xdr:col>
      <xdr:colOff>35718</xdr:colOff>
      <xdr:row>46</xdr:row>
      <xdr:rowOff>35718</xdr:rowOff>
    </xdr:from>
    <xdr:to>
      <xdr:col>5</xdr:col>
      <xdr:colOff>1422467</xdr:colOff>
      <xdr:row>46</xdr:row>
      <xdr:rowOff>1421718</xdr:rowOff>
    </xdr:to>
    <xdr:pic>
      <xdr:nvPicPr>
        <xdr:cNvPr id="49" name="Imagem 48" descr="FUNDO PREP. DE PAREDES SUVINIL 3.6L | Casa Costa Tintas">
          <a:extLst>
            <a:ext uri="{FF2B5EF4-FFF2-40B4-BE49-F238E27FC236}">
              <a16:creationId xmlns:a16="http://schemas.microsoft.com/office/drawing/2014/main" id="{3E208AEF-C7A1-460B-BB0E-03EB3CE39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0668" y="60776643"/>
          <a:ext cx="1386749" cy="1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B285-2795-4339-82E5-EE8CF59A200A}">
  <dimension ref="A1:Q54"/>
  <sheetViews>
    <sheetView tabSelected="1" topLeftCell="A15" zoomScale="80" zoomScaleNormal="80" workbookViewId="0">
      <selection activeCell="B4" sqref="B4:J4"/>
    </sheetView>
  </sheetViews>
  <sheetFormatPr defaultRowHeight="15" x14ac:dyDescent="0.25"/>
  <cols>
    <col min="1" max="1" width="2.140625" style="2" customWidth="1"/>
    <col min="2" max="2" width="9.140625" style="2"/>
    <col min="3" max="3" width="16.28515625" style="2" bestFit="1" customWidth="1"/>
    <col min="4" max="4" width="87" style="2" customWidth="1"/>
    <col min="5" max="5" width="22.28515625" style="4" customWidth="1"/>
    <col min="6" max="6" width="21.7109375" style="4" customWidth="1"/>
    <col min="7" max="7" width="7" style="4" customWidth="1"/>
    <col min="8" max="8" width="15.7109375" style="2" customWidth="1"/>
    <col min="9" max="9" width="14.7109375" style="2" customWidth="1"/>
    <col min="10" max="10" width="10.5703125" style="2" customWidth="1"/>
    <col min="11" max="16384" width="9.140625" style="2"/>
  </cols>
  <sheetData>
    <row r="1" spans="1:17" ht="89.25" customHeight="1" x14ac:dyDescent="0.25">
      <c r="B1" s="29"/>
      <c r="C1" s="29"/>
      <c r="D1" s="29"/>
      <c r="E1" s="29"/>
      <c r="F1" s="29"/>
      <c r="G1" s="29"/>
      <c r="H1" s="29"/>
      <c r="I1" s="29"/>
      <c r="J1" s="29"/>
    </row>
    <row r="2" spans="1:17" ht="20.25" customHeight="1" x14ac:dyDescent="0.25">
      <c r="B2" s="30" t="s">
        <v>0</v>
      </c>
      <c r="C2" s="30"/>
      <c r="D2" s="30"/>
      <c r="E2" s="30"/>
      <c r="F2" s="30"/>
      <c r="G2" s="30"/>
      <c r="H2" s="30"/>
      <c r="I2" s="30"/>
      <c r="J2" s="30"/>
    </row>
    <row r="3" spans="1:17" ht="26.25" customHeight="1" thickBot="1" x14ac:dyDescent="0.3">
      <c r="D3" s="5"/>
      <c r="E3" s="5"/>
      <c r="F3" s="5"/>
      <c r="G3" s="5"/>
      <c r="H3" s="5"/>
    </row>
    <row r="4" spans="1:17" ht="26.25" customHeight="1" x14ac:dyDescent="0.25">
      <c r="B4" s="31" t="s">
        <v>74</v>
      </c>
      <c r="C4" s="32"/>
      <c r="D4" s="32"/>
      <c r="E4" s="32"/>
      <c r="F4" s="32"/>
      <c r="G4" s="32"/>
      <c r="H4" s="32"/>
      <c r="I4" s="32"/>
      <c r="J4" s="33"/>
    </row>
    <row r="5" spans="1:17" x14ac:dyDescent="0.25">
      <c r="A5" s="3"/>
      <c r="B5" s="34" t="s">
        <v>1</v>
      </c>
      <c r="C5" s="34" t="s">
        <v>2</v>
      </c>
      <c r="D5" s="26" t="s">
        <v>3</v>
      </c>
      <c r="E5" s="35" t="s">
        <v>13</v>
      </c>
      <c r="F5" s="35" t="s">
        <v>14</v>
      </c>
      <c r="G5" s="35" t="s">
        <v>4</v>
      </c>
      <c r="H5" s="26" t="s">
        <v>5</v>
      </c>
      <c r="I5" s="26" t="s">
        <v>6</v>
      </c>
      <c r="J5" s="26" t="s">
        <v>7</v>
      </c>
    </row>
    <row r="6" spans="1:17" ht="15.75" customHeight="1" x14ac:dyDescent="0.25">
      <c r="A6" s="3"/>
      <c r="B6" s="34"/>
      <c r="C6" s="34"/>
      <c r="D6" s="26"/>
      <c r="E6" s="35"/>
      <c r="F6" s="35"/>
      <c r="G6" s="35"/>
      <c r="H6" s="26"/>
      <c r="I6" s="26"/>
      <c r="J6" s="26"/>
    </row>
    <row r="7" spans="1:17" ht="114.75" customHeight="1" x14ac:dyDescent="0.25">
      <c r="A7" s="3"/>
      <c r="B7" s="22">
        <v>1</v>
      </c>
      <c r="C7" s="11">
        <v>200000530</v>
      </c>
      <c r="D7" s="10" t="s">
        <v>15</v>
      </c>
      <c r="E7" s="10" t="s">
        <v>16</v>
      </c>
      <c r="F7" s="24"/>
      <c r="G7" s="14" t="s">
        <v>65</v>
      </c>
      <c r="H7" s="16">
        <v>84</v>
      </c>
      <c r="I7" s="17">
        <v>0</v>
      </c>
      <c r="J7" s="23">
        <v>0</v>
      </c>
    </row>
    <row r="8" spans="1:17" ht="114.75" customHeight="1" x14ac:dyDescent="0.25">
      <c r="A8" s="3"/>
      <c r="B8" s="22">
        <v>2</v>
      </c>
      <c r="C8" s="10">
        <v>200000531</v>
      </c>
      <c r="D8" s="18" t="s">
        <v>17</v>
      </c>
      <c r="E8" s="10" t="s">
        <v>16</v>
      </c>
      <c r="F8" s="24"/>
      <c r="G8" s="14" t="s">
        <v>65</v>
      </c>
      <c r="H8" s="16">
        <v>2136</v>
      </c>
      <c r="I8" s="17">
        <v>0</v>
      </c>
      <c r="J8" s="23">
        <v>0</v>
      </c>
    </row>
    <row r="9" spans="1:17" ht="114.75" customHeight="1" x14ac:dyDescent="0.25">
      <c r="A9" s="3"/>
      <c r="B9" s="22">
        <v>3</v>
      </c>
      <c r="C9" s="10">
        <v>200000532</v>
      </c>
      <c r="D9" s="10" t="s">
        <v>18</v>
      </c>
      <c r="E9" s="10" t="s">
        <v>16</v>
      </c>
      <c r="F9" s="24"/>
      <c r="G9" s="14" t="s">
        <v>65</v>
      </c>
      <c r="H9" s="16">
        <v>348</v>
      </c>
      <c r="I9" s="17">
        <v>0</v>
      </c>
      <c r="J9" s="23">
        <v>0</v>
      </c>
    </row>
    <row r="10" spans="1:17" ht="114.75" customHeight="1" x14ac:dyDescent="0.25">
      <c r="A10" s="3"/>
      <c r="B10" s="22">
        <v>4</v>
      </c>
      <c r="C10" s="10">
        <v>200000533</v>
      </c>
      <c r="D10" s="10" t="s">
        <v>19</v>
      </c>
      <c r="E10" s="10" t="s">
        <v>16</v>
      </c>
      <c r="F10" s="24"/>
      <c r="G10" s="14" t="s">
        <v>65</v>
      </c>
      <c r="H10" s="16">
        <v>120</v>
      </c>
      <c r="I10" s="17">
        <v>0</v>
      </c>
      <c r="J10" s="23">
        <v>0</v>
      </c>
    </row>
    <row r="11" spans="1:17" ht="114.75" customHeight="1" x14ac:dyDescent="0.25">
      <c r="A11" s="3"/>
      <c r="B11" s="22">
        <v>5</v>
      </c>
      <c r="C11" s="10">
        <v>200003177</v>
      </c>
      <c r="D11" s="10" t="s">
        <v>20</v>
      </c>
      <c r="E11" s="10" t="s">
        <v>58</v>
      </c>
      <c r="F11" s="19"/>
      <c r="G11" s="14" t="s">
        <v>65</v>
      </c>
      <c r="H11" s="16">
        <v>408</v>
      </c>
      <c r="I11" s="17">
        <v>0</v>
      </c>
      <c r="J11" s="23">
        <v>0</v>
      </c>
    </row>
    <row r="12" spans="1:17" ht="114.75" customHeight="1" x14ac:dyDescent="0.25">
      <c r="A12" s="3"/>
      <c r="B12" s="22">
        <v>6</v>
      </c>
      <c r="C12" s="11">
        <v>200003686</v>
      </c>
      <c r="D12" s="10" t="s">
        <v>21</v>
      </c>
      <c r="E12" s="10" t="s">
        <v>58</v>
      </c>
      <c r="F12" s="24"/>
      <c r="G12" s="14" t="s">
        <v>66</v>
      </c>
      <c r="H12" s="16">
        <v>480</v>
      </c>
      <c r="I12" s="17">
        <v>0</v>
      </c>
      <c r="J12" s="23">
        <v>0</v>
      </c>
    </row>
    <row r="13" spans="1:17" ht="114.75" customHeight="1" x14ac:dyDescent="0.25">
      <c r="A13" s="3"/>
      <c r="B13" s="22">
        <v>7</v>
      </c>
      <c r="C13" s="12">
        <v>200006002</v>
      </c>
      <c r="D13" s="13" t="s">
        <v>22</v>
      </c>
      <c r="E13" s="13" t="s">
        <v>59</v>
      </c>
      <c r="F13" s="24"/>
      <c r="G13" s="15" t="s">
        <v>67</v>
      </c>
      <c r="H13" s="16">
        <v>5712</v>
      </c>
      <c r="I13" s="17">
        <v>0</v>
      </c>
      <c r="J13" s="23">
        <v>0</v>
      </c>
      <c r="Q13"/>
    </row>
    <row r="14" spans="1:17" ht="114.75" customHeight="1" x14ac:dyDescent="0.25">
      <c r="A14" s="3"/>
      <c r="B14" s="22">
        <v>8</v>
      </c>
      <c r="C14" s="12">
        <v>200006003</v>
      </c>
      <c r="D14" s="13" t="s">
        <v>23</v>
      </c>
      <c r="E14" s="13" t="s">
        <v>59</v>
      </c>
      <c r="F14" s="24"/>
      <c r="G14" s="15" t="s">
        <v>65</v>
      </c>
      <c r="H14" s="16">
        <v>5304</v>
      </c>
      <c r="I14" s="17">
        <v>0</v>
      </c>
      <c r="J14" s="23">
        <v>0</v>
      </c>
    </row>
    <row r="15" spans="1:17" ht="114.75" customHeight="1" x14ac:dyDescent="0.25">
      <c r="A15" s="3"/>
      <c r="B15" s="22">
        <v>9</v>
      </c>
      <c r="C15" s="12">
        <v>200007183</v>
      </c>
      <c r="D15" s="13" t="s">
        <v>24</v>
      </c>
      <c r="E15" s="13" t="s">
        <v>71</v>
      </c>
      <c r="F15" s="24"/>
      <c r="G15" s="15" t="s">
        <v>65</v>
      </c>
      <c r="H15" s="16">
        <v>4075</v>
      </c>
      <c r="I15" s="17">
        <v>0</v>
      </c>
      <c r="J15" s="23">
        <v>0</v>
      </c>
    </row>
    <row r="16" spans="1:17" ht="114.75" customHeight="1" x14ac:dyDescent="0.25">
      <c r="A16" s="3"/>
      <c r="B16" s="22">
        <v>10</v>
      </c>
      <c r="C16" s="13">
        <v>200002716</v>
      </c>
      <c r="D16" s="13" t="s">
        <v>25</v>
      </c>
      <c r="E16" s="13" t="s">
        <v>71</v>
      </c>
      <c r="F16" s="24"/>
      <c r="G16" s="15" t="s">
        <v>65</v>
      </c>
      <c r="H16" s="16">
        <v>4075</v>
      </c>
      <c r="I16" s="17">
        <v>0</v>
      </c>
      <c r="J16" s="23">
        <v>0</v>
      </c>
    </row>
    <row r="17" spans="1:10" ht="114.75" customHeight="1" x14ac:dyDescent="0.25">
      <c r="A17" s="3"/>
      <c r="B17" s="22">
        <v>11</v>
      </c>
      <c r="C17" s="13">
        <v>200002717</v>
      </c>
      <c r="D17" s="13" t="s">
        <v>26</v>
      </c>
      <c r="E17" s="13" t="s">
        <v>71</v>
      </c>
      <c r="F17" s="24"/>
      <c r="G17" s="15" t="s">
        <v>65</v>
      </c>
      <c r="H17" s="16">
        <v>3050</v>
      </c>
      <c r="I17" s="17">
        <v>0</v>
      </c>
      <c r="J17" s="23">
        <v>0</v>
      </c>
    </row>
    <row r="18" spans="1:10" ht="114.75" customHeight="1" x14ac:dyDescent="0.25">
      <c r="A18" s="3"/>
      <c r="B18" s="22">
        <v>12</v>
      </c>
      <c r="C18" s="12" t="s">
        <v>57</v>
      </c>
      <c r="D18" s="13" t="s">
        <v>27</v>
      </c>
      <c r="E18" s="13" t="s">
        <v>71</v>
      </c>
      <c r="F18" s="24"/>
      <c r="G18" s="15" t="s">
        <v>65</v>
      </c>
      <c r="H18" s="16">
        <v>4075</v>
      </c>
      <c r="I18" s="17">
        <v>0</v>
      </c>
      <c r="J18" s="23">
        <v>0</v>
      </c>
    </row>
    <row r="19" spans="1:10" ht="114.75" customHeight="1" x14ac:dyDescent="0.25">
      <c r="A19" s="3"/>
      <c r="B19" s="22">
        <v>13</v>
      </c>
      <c r="C19" s="12" t="s">
        <v>57</v>
      </c>
      <c r="D19" s="13" t="s">
        <v>28</v>
      </c>
      <c r="E19" s="20" t="s">
        <v>72</v>
      </c>
      <c r="F19" s="24"/>
      <c r="G19" s="15" t="s">
        <v>65</v>
      </c>
      <c r="H19" s="16">
        <v>4100</v>
      </c>
      <c r="I19" s="17">
        <v>0</v>
      </c>
      <c r="J19" s="23">
        <v>0</v>
      </c>
    </row>
    <row r="20" spans="1:10" ht="114.75" customHeight="1" x14ac:dyDescent="0.25">
      <c r="A20" s="3"/>
      <c r="B20" s="22">
        <v>14</v>
      </c>
      <c r="C20" s="13">
        <v>200000456</v>
      </c>
      <c r="D20" s="13" t="s">
        <v>29</v>
      </c>
      <c r="E20" s="13" t="s">
        <v>58</v>
      </c>
      <c r="F20" s="24"/>
      <c r="G20" s="15" t="s">
        <v>65</v>
      </c>
      <c r="H20" s="16">
        <v>4075</v>
      </c>
      <c r="I20" s="17">
        <v>0</v>
      </c>
      <c r="J20" s="23">
        <v>0</v>
      </c>
    </row>
    <row r="21" spans="1:10" ht="114.75" customHeight="1" x14ac:dyDescent="0.25">
      <c r="A21" s="3"/>
      <c r="B21" s="22">
        <v>15</v>
      </c>
      <c r="C21" s="13">
        <v>200001615</v>
      </c>
      <c r="D21" s="13" t="s">
        <v>30</v>
      </c>
      <c r="E21" s="13" t="s">
        <v>58</v>
      </c>
      <c r="F21" s="24"/>
      <c r="G21" s="15" t="s">
        <v>65</v>
      </c>
      <c r="H21" s="16">
        <v>4075</v>
      </c>
      <c r="I21" s="17">
        <v>0</v>
      </c>
      <c r="J21" s="23">
        <v>0</v>
      </c>
    </row>
    <row r="22" spans="1:10" ht="114.75" customHeight="1" x14ac:dyDescent="0.25">
      <c r="A22" s="3"/>
      <c r="B22" s="22">
        <v>16</v>
      </c>
      <c r="C22" s="13">
        <v>200001643</v>
      </c>
      <c r="D22" s="21" t="s">
        <v>31</v>
      </c>
      <c r="E22" s="13" t="s">
        <v>60</v>
      </c>
      <c r="F22" s="24"/>
      <c r="G22" s="15" t="s">
        <v>68</v>
      </c>
      <c r="H22" s="16">
        <v>2368</v>
      </c>
      <c r="I22" s="17">
        <v>0</v>
      </c>
      <c r="J22" s="23">
        <v>0</v>
      </c>
    </row>
    <row r="23" spans="1:10" ht="114.75" customHeight="1" x14ac:dyDescent="0.25">
      <c r="A23" s="3"/>
      <c r="B23" s="22">
        <v>17</v>
      </c>
      <c r="C23" s="13">
        <v>200000489</v>
      </c>
      <c r="D23" s="21" t="s">
        <v>32</v>
      </c>
      <c r="E23" s="13" t="s">
        <v>60</v>
      </c>
      <c r="F23" s="24"/>
      <c r="G23" s="15" t="s">
        <v>68</v>
      </c>
      <c r="H23" s="16">
        <v>2719</v>
      </c>
      <c r="I23" s="17">
        <v>0</v>
      </c>
      <c r="J23" s="23">
        <v>0</v>
      </c>
    </row>
    <row r="24" spans="1:10" ht="114.75" customHeight="1" x14ac:dyDescent="0.25">
      <c r="A24" s="3"/>
      <c r="B24" s="22">
        <v>18</v>
      </c>
      <c r="C24" s="13">
        <v>200004296</v>
      </c>
      <c r="D24" s="21" t="s">
        <v>33</v>
      </c>
      <c r="E24" s="13" t="s">
        <v>61</v>
      </c>
      <c r="F24" s="24"/>
      <c r="G24" s="15" t="s">
        <v>69</v>
      </c>
      <c r="H24" s="16">
        <v>456</v>
      </c>
      <c r="I24" s="17">
        <v>0</v>
      </c>
      <c r="J24" s="23">
        <v>0</v>
      </c>
    </row>
    <row r="25" spans="1:10" ht="114.75" customHeight="1" x14ac:dyDescent="0.25">
      <c r="A25" s="3"/>
      <c r="B25" s="22">
        <v>19</v>
      </c>
      <c r="C25" s="13">
        <v>200000604</v>
      </c>
      <c r="D25" s="13" t="s">
        <v>34</v>
      </c>
      <c r="E25" s="13" t="s">
        <v>62</v>
      </c>
      <c r="F25" s="24"/>
      <c r="G25" s="15" t="s">
        <v>65</v>
      </c>
      <c r="H25" s="16">
        <v>660</v>
      </c>
      <c r="I25" s="17">
        <v>0</v>
      </c>
      <c r="J25" s="23">
        <v>0</v>
      </c>
    </row>
    <row r="26" spans="1:10" ht="114.75" customHeight="1" x14ac:dyDescent="0.25">
      <c r="A26" s="3"/>
      <c r="B26" s="22">
        <v>20</v>
      </c>
      <c r="C26" s="13">
        <v>200001599</v>
      </c>
      <c r="D26" s="13" t="s">
        <v>35</v>
      </c>
      <c r="E26" s="13" t="s">
        <v>62</v>
      </c>
      <c r="F26" s="24"/>
      <c r="G26" s="15" t="s">
        <v>65</v>
      </c>
      <c r="H26" s="16">
        <v>504</v>
      </c>
      <c r="I26" s="17">
        <v>0</v>
      </c>
      <c r="J26" s="23">
        <v>0</v>
      </c>
    </row>
    <row r="27" spans="1:10" ht="114.75" customHeight="1" x14ac:dyDescent="0.25">
      <c r="A27" s="3"/>
      <c r="B27" s="22">
        <v>21</v>
      </c>
      <c r="C27" s="12">
        <v>200006035</v>
      </c>
      <c r="D27" s="13" t="s">
        <v>36</v>
      </c>
      <c r="E27" s="13" t="s">
        <v>62</v>
      </c>
      <c r="F27" s="24"/>
      <c r="G27" s="15" t="s">
        <v>65</v>
      </c>
      <c r="H27" s="16">
        <v>156</v>
      </c>
      <c r="I27" s="17">
        <v>0</v>
      </c>
      <c r="J27" s="23">
        <v>0</v>
      </c>
    </row>
    <row r="28" spans="1:10" ht="114.75" customHeight="1" x14ac:dyDescent="0.25">
      <c r="A28" s="3"/>
      <c r="B28" s="22">
        <v>22</v>
      </c>
      <c r="C28" s="13">
        <v>200003675</v>
      </c>
      <c r="D28" s="13" t="s">
        <v>37</v>
      </c>
      <c r="E28" s="13" t="s">
        <v>62</v>
      </c>
      <c r="F28" s="24"/>
      <c r="G28" s="15" t="s">
        <v>65</v>
      </c>
      <c r="H28" s="16">
        <v>444</v>
      </c>
      <c r="I28" s="17">
        <v>0</v>
      </c>
      <c r="J28" s="23">
        <v>0</v>
      </c>
    </row>
    <row r="29" spans="1:10" ht="114.75" customHeight="1" x14ac:dyDescent="0.25">
      <c r="A29" s="3"/>
      <c r="B29" s="22">
        <v>23</v>
      </c>
      <c r="C29" s="13">
        <v>200001594</v>
      </c>
      <c r="D29" s="13" t="s">
        <v>38</v>
      </c>
      <c r="E29" s="13" t="s">
        <v>62</v>
      </c>
      <c r="F29" s="24"/>
      <c r="G29" s="15" t="s">
        <v>65</v>
      </c>
      <c r="H29" s="16">
        <v>2736</v>
      </c>
      <c r="I29" s="17">
        <v>0</v>
      </c>
      <c r="J29" s="23">
        <v>0</v>
      </c>
    </row>
    <row r="30" spans="1:10" ht="114.75" customHeight="1" x14ac:dyDescent="0.25">
      <c r="A30" s="3"/>
      <c r="B30" s="22">
        <v>24</v>
      </c>
      <c r="C30" s="13">
        <v>200001619</v>
      </c>
      <c r="D30" s="13" t="s">
        <v>39</v>
      </c>
      <c r="E30" s="13" t="s">
        <v>62</v>
      </c>
      <c r="F30" s="19"/>
      <c r="G30" s="15" t="s">
        <v>65</v>
      </c>
      <c r="H30" s="16">
        <v>1620</v>
      </c>
      <c r="I30" s="17">
        <v>0</v>
      </c>
      <c r="J30" s="23">
        <v>0</v>
      </c>
    </row>
    <row r="31" spans="1:10" ht="114.75" customHeight="1" x14ac:dyDescent="0.25">
      <c r="A31" s="3"/>
      <c r="B31" s="22">
        <v>25</v>
      </c>
      <c r="C31" s="12" t="s">
        <v>57</v>
      </c>
      <c r="D31" s="13" t="s">
        <v>40</v>
      </c>
      <c r="E31" s="13" t="s">
        <v>62</v>
      </c>
      <c r="F31" s="24"/>
      <c r="G31" s="15" t="s">
        <v>65</v>
      </c>
      <c r="H31" s="16">
        <v>96</v>
      </c>
      <c r="I31" s="17">
        <v>0</v>
      </c>
      <c r="J31" s="23">
        <v>0</v>
      </c>
    </row>
    <row r="32" spans="1:10" ht="114.75" customHeight="1" x14ac:dyDescent="0.25">
      <c r="A32" s="3"/>
      <c r="B32" s="22">
        <v>26</v>
      </c>
      <c r="C32" s="12" t="s">
        <v>57</v>
      </c>
      <c r="D32" s="13" t="s">
        <v>41</v>
      </c>
      <c r="E32" s="13" t="s">
        <v>62</v>
      </c>
      <c r="F32" s="24"/>
      <c r="G32" s="15" t="s">
        <v>65</v>
      </c>
      <c r="H32" s="16">
        <v>84</v>
      </c>
      <c r="I32" s="17">
        <v>0</v>
      </c>
      <c r="J32" s="23">
        <v>0</v>
      </c>
    </row>
    <row r="33" spans="1:10" ht="114.75" customHeight="1" x14ac:dyDescent="0.25">
      <c r="A33" s="3"/>
      <c r="B33" s="22">
        <v>27</v>
      </c>
      <c r="C33" s="12" t="s">
        <v>57</v>
      </c>
      <c r="D33" s="13" t="s">
        <v>42</v>
      </c>
      <c r="E33" s="13" t="s">
        <v>62</v>
      </c>
      <c r="F33" s="24"/>
      <c r="G33" s="15" t="s">
        <v>65</v>
      </c>
      <c r="H33" s="16">
        <v>96</v>
      </c>
      <c r="I33" s="17">
        <v>0</v>
      </c>
      <c r="J33" s="23">
        <v>0</v>
      </c>
    </row>
    <row r="34" spans="1:10" ht="114.75" customHeight="1" x14ac:dyDescent="0.25">
      <c r="A34" s="3"/>
      <c r="B34" s="22">
        <v>28</v>
      </c>
      <c r="C34" s="12" t="s">
        <v>57</v>
      </c>
      <c r="D34" s="13" t="s">
        <v>43</v>
      </c>
      <c r="E34" s="13" t="s">
        <v>62</v>
      </c>
      <c r="F34" s="24"/>
      <c r="G34" s="15" t="s">
        <v>65</v>
      </c>
      <c r="H34" s="16">
        <v>96</v>
      </c>
      <c r="I34" s="17">
        <v>0</v>
      </c>
      <c r="J34" s="23">
        <v>0</v>
      </c>
    </row>
    <row r="35" spans="1:10" ht="114.75" customHeight="1" x14ac:dyDescent="0.25">
      <c r="A35" s="3"/>
      <c r="B35" s="22">
        <v>29</v>
      </c>
      <c r="C35" s="13">
        <v>200001617</v>
      </c>
      <c r="D35" s="13" t="s">
        <v>44</v>
      </c>
      <c r="E35" s="13" t="s">
        <v>63</v>
      </c>
      <c r="F35" s="24"/>
      <c r="G35" s="15" t="s">
        <v>70</v>
      </c>
      <c r="H35" s="16">
        <v>188</v>
      </c>
      <c r="I35" s="17">
        <v>0</v>
      </c>
      <c r="J35" s="23">
        <v>0</v>
      </c>
    </row>
    <row r="36" spans="1:10" ht="114.75" customHeight="1" x14ac:dyDescent="0.25">
      <c r="A36" s="3"/>
      <c r="B36" s="22">
        <v>30</v>
      </c>
      <c r="C36" s="13">
        <v>200001618</v>
      </c>
      <c r="D36" s="13" t="s">
        <v>45</v>
      </c>
      <c r="E36" s="13" t="s">
        <v>63</v>
      </c>
      <c r="F36" s="24"/>
      <c r="G36" s="15" t="s">
        <v>70</v>
      </c>
      <c r="H36" s="16">
        <v>227</v>
      </c>
      <c r="I36" s="17">
        <v>0</v>
      </c>
      <c r="J36" s="23">
        <v>0</v>
      </c>
    </row>
    <row r="37" spans="1:10" ht="114.75" customHeight="1" x14ac:dyDescent="0.25">
      <c r="A37" s="3"/>
      <c r="B37" s="22">
        <v>31</v>
      </c>
      <c r="C37" s="13">
        <v>200002277</v>
      </c>
      <c r="D37" s="13" t="s">
        <v>46</v>
      </c>
      <c r="E37" s="13" t="s">
        <v>64</v>
      </c>
      <c r="F37" s="24"/>
      <c r="G37" s="15" t="s">
        <v>69</v>
      </c>
      <c r="H37" s="16">
        <v>1180</v>
      </c>
      <c r="I37" s="17">
        <v>0</v>
      </c>
      <c r="J37" s="23">
        <v>0</v>
      </c>
    </row>
    <row r="38" spans="1:10" ht="114.75" customHeight="1" x14ac:dyDescent="0.25">
      <c r="A38" s="3"/>
      <c r="B38" s="22">
        <v>32</v>
      </c>
      <c r="C38" s="13">
        <v>200003176</v>
      </c>
      <c r="D38" s="13" t="s">
        <v>47</v>
      </c>
      <c r="E38" s="13" t="s">
        <v>62</v>
      </c>
      <c r="F38" s="24"/>
      <c r="G38" s="15" t="s">
        <v>65</v>
      </c>
      <c r="H38" s="16">
        <v>1503</v>
      </c>
      <c r="I38" s="17">
        <v>0</v>
      </c>
      <c r="J38" s="23">
        <v>0</v>
      </c>
    </row>
    <row r="39" spans="1:10" ht="114.75" customHeight="1" x14ac:dyDescent="0.25">
      <c r="A39" s="3"/>
      <c r="B39" s="22">
        <v>33</v>
      </c>
      <c r="C39" s="13">
        <v>200000682</v>
      </c>
      <c r="D39" s="13" t="s">
        <v>48</v>
      </c>
      <c r="E39" s="13" t="s">
        <v>62</v>
      </c>
      <c r="F39" s="24"/>
      <c r="G39" s="15" t="s">
        <v>65</v>
      </c>
      <c r="H39" s="16">
        <v>780</v>
      </c>
      <c r="I39" s="17">
        <v>0</v>
      </c>
      <c r="J39" s="23">
        <v>0</v>
      </c>
    </row>
    <row r="40" spans="1:10" ht="114.75" customHeight="1" x14ac:dyDescent="0.25">
      <c r="A40" s="3"/>
      <c r="B40" s="22">
        <v>34</v>
      </c>
      <c r="C40" s="13">
        <v>200000683</v>
      </c>
      <c r="D40" s="13" t="s">
        <v>49</v>
      </c>
      <c r="E40" s="13" t="s">
        <v>62</v>
      </c>
      <c r="F40" s="24"/>
      <c r="G40" s="15" t="s">
        <v>65</v>
      </c>
      <c r="H40" s="16">
        <v>276</v>
      </c>
      <c r="I40" s="17">
        <v>0</v>
      </c>
      <c r="J40" s="23">
        <v>0</v>
      </c>
    </row>
    <row r="41" spans="1:10" ht="114.75" customHeight="1" x14ac:dyDescent="0.25">
      <c r="A41" s="3"/>
      <c r="B41" s="22">
        <v>35</v>
      </c>
      <c r="C41" s="13">
        <v>200001642</v>
      </c>
      <c r="D41" s="13" t="s">
        <v>50</v>
      </c>
      <c r="E41" s="13" t="s">
        <v>62</v>
      </c>
      <c r="F41" s="24"/>
      <c r="G41" s="15" t="s">
        <v>65</v>
      </c>
      <c r="H41" s="16">
        <v>864</v>
      </c>
      <c r="I41" s="17">
        <v>0</v>
      </c>
      <c r="J41" s="23">
        <v>0</v>
      </c>
    </row>
    <row r="42" spans="1:10" ht="114.75" customHeight="1" x14ac:dyDescent="0.25">
      <c r="A42" s="3"/>
      <c r="B42" s="22">
        <v>36</v>
      </c>
      <c r="C42" s="12">
        <v>200007173</v>
      </c>
      <c r="D42" s="13" t="s">
        <v>51</v>
      </c>
      <c r="E42" s="13" t="s">
        <v>63</v>
      </c>
      <c r="F42" s="24"/>
      <c r="G42" s="15" t="s">
        <v>70</v>
      </c>
      <c r="H42" s="16">
        <v>84</v>
      </c>
      <c r="I42" s="17">
        <v>0</v>
      </c>
      <c r="J42" s="23">
        <v>0</v>
      </c>
    </row>
    <row r="43" spans="1:10" ht="114.75" customHeight="1" x14ac:dyDescent="0.25">
      <c r="A43" s="3"/>
      <c r="B43" s="22">
        <v>37</v>
      </c>
      <c r="C43" s="12">
        <v>200006832</v>
      </c>
      <c r="D43" s="13" t="s">
        <v>52</v>
      </c>
      <c r="E43" s="13" t="s">
        <v>63</v>
      </c>
      <c r="F43" s="24"/>
      <c r="G43" s="15" t="s">
        <v>70</v>
      </c>
      <c r="H43" s="16">
        <v>102</v>
      </c>
      <c r="I43" s="17">
        <v>0</v>
      </c>
      <c r="J43" s="23">
        <v>0</v>
      </c>
    </row>
    <row r="44" spans="1:10" ht="114.75" customHeight="1" x14ac:dyDescent="0.25">
      <c r="A44" s="3"/>
      <c r="B44" s="22">
        <v>38</v>
      </c>
      <c r="C44" s="12">
        <v>200006833</v>
      </c>
      <c r="D44" s="13" t="s">
        <v>53</v>
      </c>
      <c r="E44" s="13" t="s">
        <v>63</v>
      </c>
      <c r="F44" s="19"/>
      <c r="G44" s="15" t="s">
        <v>70</v>
      </c>
      <c r="H44" s="16">
        <v>102</v>
      </c>
      <c r="I44" s="17">
        <v>0</v>
      </c>
      <c r="J44" s="23">
        <v>0</v>
      </c>
    </row>
    <row r="45" spans="1:10" ht="114.75" customHeight="1" x14ac:dyDescent="0.25">
      <c r="A45" s="3"/>
      <c r="B45" s="22">
        <v>39</v>
      </c>
      <c r="C45" s="13">
        <v>200003887</v>
      </c>
      <c r="D45" s="13" t="s">
        <v>54</v>
      </c>
      <c r="E45" s="13" t="s">
        <v>63</v>
      </c>
      <c r="F45" s="19"/>
      <c r="G45" s="15" t="s">
        <v>70</v>
      </c>
      <c r="H45" s="16">
        <v>195</v>
      </c>
      <c r="I45" s="17">
        <v>0</v>
      </c>
      <c r="J45" s="23">
        <v>0</v>
      </c>
    </row>
    <row r="46" spans="1:10" ht="114.75" customHeight="1" x14ac:dyDescent="0.25">
      <c r="A46" s="3"/>
      <c r="B46" s="22">
        <v>40</v>
      </c>
      <c r="C46" s="13">
        <v>200001626</v>
      </c>
      <c r="D46" s="13" t="s">
        <v>55</v>
      </c>
      <c r="E46" s="13" t="s">
        <v>63</v>
      </c>
      <c r="F46" s="24"/>
      <c r="G46" s="15" t="s">
        <v>70</v>
      </c>
      <c r="H46" s="16">
        <v>260</v>
      </c>
      <c r="I46" s="17">
        <v>0</v>
      </c>
      <c r="J46" s="23">
        <v>0</v>
      </c>
    </row>
    <row r="47" spans="1:10" ht="114.75" customHeight="1" x14ac:dyDescent="0.25">
      <c r="A47" s="3"/>
      <c r="B47" s="22">
        <v>41</v>
      </c>
      <c r="C47" s="12" t="s">
        <v>57</v>
      </c>
      <c r="D47" s="13" t="s">
        <v>56</v>
      </c>
      <c r="E47" s="13" t="s">
        <v>63</v>
      </c>
      <c r="F47" s="24"/>
      <c r="G47" s="15" t="s">
        <v>70</v>
      </c>
      <c r="H47" s="16">
        <v>462</v>
      </c>
      <c r="I47" s="17">
        <v>0</v>
      </c>
      <c r="J47" s="23">
        <v>0</v>
      </c>
    </row>
    <row r="48" spans="1:10" x14ac:dyDescent="0.25">
      <c r="B48" s="1"/>
    </row>
    <row r="49" spans="4:11" x14ac:dyDescent="0.25">
      <c r="D49" s="27" t="s">
        <v>8</v>
      </c>
      <c r="E49" s="27"/>
      <c r="F49" s="27"/>
      <c r="G49" s="27"/>
      <c r="H49" s="27"/>
      <c r="I49" s="27"/>
      <c r="J49" s="27"/>
    </row>
    <row r="50" spans="4:11" x14ac:dyDescent="0.25">
      <c r="D50" s="28" t="s">
        <v>9</v>
      </c>
      <c r="E50" s="28"/>
      <c r="F50" s="28"/>
      <c r="G50" s="28"/>
      <c r="H50" s="28"/>
      <c r="I50" s="28"/>
      <c r="J50" s="28"/>
    </row>
    <row r="51" spans="4:11" x14ac:dyDescent="0.25">
      <c r="D51" s="28" t="s">
        <v>10</v>
      </c>
      <c r="E51" s="28"/>
      <c r="F51" s="28"/>
      <c r="G51" s="28"/>
      <c r="H51" s="28"/>
      <c r="I51" s="28"/>
      <c r="J51" s="28"/>
    </row>
    <row r="52" spans="4:11" x14ac:dyDescent="0.25">
      <c r="D52" s="28" t="s">
        <v>11</v>
      </c>
      <c r="E52" s="28"/>
      <c r="F52" s="28"/>
      <c r="G52" s="28"/>
      <c r="H52" s="28"/>
      <c r="I52" s="28"/>
      <c r="J52" s="28"/>
    </row>
    <row r="53" spans="4:11" x14ac:dyDescent="0.25">
      <c r="D53" s="25" t="s">
        <v>12</v>
      </c>
      <c r="E53" s="25"/>
      <c r="F53" s="25"/>
      <c r="G53" s="25"/>
      <c r="H53" s="25"/>
      <c r="I53" s="25"/>
      <c r="J53" s="25"/>
    </row>
    <row r="54" spans="4:11" x14ac:dyDescent="0.25">
      <c r="D54" s="6"/>
      <c r="E54" s="7"/>
      <c r="F54" s="7"/>
      <c r="G54" s="8"/>
      <c r="H54" s="8"/>
      <c r="I54" s="3"/>
      <c r="J54" s="9"/>
      <c r="K54" s="3"/>
    </row>
  </sheetData>
  <mergeCells count="17">
    <mergeCell ref="B1:J1"/>
    <mergeCell ref="B2:J2"/>
    <mergeCell ref="B4:J4"/>
    <mergeCell ref="B5:B6"/>
    <mergeCell ref="C5:C6"/>
    <mergeCell ref="D5:D6"/>
    <mergeCell ref="E5:E6"/>
    <mergeCell ref="F5:F6"/>
    <mergeCell ref="G5:G6"/>
    <mergeCell ref="H5:H6"/>
    <mergeCell ref="D53:J53"/>
    <mergeCell ref="I5:I6"/>
    <mergeCell ref="J5:J6"/>
    <mergeCell ref="D49:J49"/>
    <mergeCell ref="D50:J50"/>
    <mergeCell ref="D51:J51"/>
    <mergeCell ref="D52:J52"/>
  </mergeCells>
  <conditionalFormatting sqref="D8">
    <cfRule type="duplicateValues" dxfId="5" priority="2"/>
  </conditionalFormatting>
  <conditionalFormatting sqref="D9">
    <cfRule type="duplicateValues" dxfId="4" priority="1"/>
  </conditionalFormatting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D325E-9317-4676-96A7-687BB8204C0D}">
  <dimension ref="A1:Q54"/>
  <sheetViews>
    <sheetView zoomScale="80" zoomScaleNormal="80" workbookViewId="0">
      <selection activeCell="H7" sqref="H7"/>
    </sheetView>
  </sheetViews>
  <sheetFormatPr defaultRowHeight="15" x14ac:dyDescent="0.25"/>
  <cols>
    <col min="1" max="1" width="2.140625" style="2" customWidth="1"/>
    <col min="2" max="2" width="9.140625" style="2"/>
    <col min="3" max="3" width="16.28515625" style="2" bestFit="1" customWidth="1"/>
    <col min="4" max="4" width="87" style="2" customWidth="1"/>
    <col min="5" max="5" width="22.28515625" style="4" customWidth="1"/>
    <col min="6" max="6" width="21.7109375" style="4" customWidth="1"/>
    <col min="7" max="7" width="7" style="4" customWidth="1"/>
    <col min="8" max="8" width="15.7109375" style="2" customWidth="1"/>
    <col min="9" max="9" width="14.7109375" style="2" customWidth="1"/>
    <col min="10" max="10" width="10.5703125" style="2" customWidth="1"/>
    <col min="11" max="16384" width="9.140625" style="2"/>
  </cols>
  <sheetData>
    <row r="1" spans="1:17" ht="89.25" customHeight="1" x14ac:dyDescent="0.25">
      <c r="B1" s="29"/>
      <c r="C1" s="29"/>
      <c r="D1" s="29"/>
      <c r="E1" s="29"/>
      <c r="F1" s="29"/>
      <c r="G1" s="29"/>
      <c r="H1" s="29"/>
      <c r="I1" s="29"/>
      <c r="J1" s="29"/>
    </row>
    <row r="2" spans="1:17" ht="20.25" customHeight="1" x14ac:dyDescent="0.25">
      <c r="B2" s="30" t="s">
        <v>0</v>
      </c>
      <c r="C2" s="30"/>
      <c r="D2" s="30"/>
      <c r="E2" s="30"/>
      <c r="F2" s="30"/>
      <c r="G2" s="30"/>
      <c r="H2" s="30"/>
      <c r="I2" s="30"/>
      <c r="J2" s="30"/>
    </row>
    <row r="3" spans="1:17" ht="26.25" customHeight="1" thickBot="1" x14ac:dyDescent="0.3">
      <c r="D3" s="5"/>
      <c r="E3" s="5"/>
      <c r="F3" s="5"/>
      <c r="G3" s="5"/>
      <c r="H3" s="5"/>
    </row>
    <row r="4" spans="1:17" ht="26.25" customHeight="1" x14ac:dyDescent="0.25">
      <c r="B4" s="31" t="s">
        <v>75</v>
      </c>
      <c r="C4" s="32"/>
      <c r="D4" s="32"/>
      <c r="E4" s="32"/>
      <c r="F4" s="32"/>
      <c r="G4" s="32"/>
      <c r="H4" s="32"/>
      <c r="I4" s="32"/>
      <c r="J4" s="33"/>
    </row>
    <row r="5" spans="1:17" x14ac:dyDescent="0.25">
      <c r="A5" s="3"/>
      <c r="B5" s="34" t="s">
        <v>1</v>
      </c>
      <c r="C5" s="34" t="s">
        <v>2</v>
      </c>
      <c r="D5" s="26" t="s">
        <v>3</v>
      </c>
      <c r="E5" s="35" t="s">
        <v>13</v>
      </c>
      <c r="F5" s="35" t="s">
        <v>14</v>
      </c>
      <c r="G5" s="35" t="s">
        <v>4</v>
      </c>
      <c r="H5" s="26" t="s">
        <v>5</v>
      </c>
      <c r="I5" s="26" t="s">
        <v>6</v>
      </c>
      <c r="J5" s="26" t="s">
        <v>7</v>
      </c>
    </row>
    <row r="6" spans="1:17" ht="15.75" customHeight="1" x14ac:dyDescent="0.25">
      <c r="A6" s="3"/>
      <c r="B6" s="34"/>
      <c r="C6" s="34"/>
      <c r="D6" s="26"/>
      <c r="E6" s="35"/>
      <c r="F6" s="35"/>
      <c r="G6" s="35"/>
      <c r="H6" s="26"/>
      <c r="I6" s="26"/>
      <c r="J6" s="26"/>
    </row>
    <row r="7" spans="1:17" ht="114.75" customHeight="1" x14ac:dyDescent="0.25">
      <c r="A7" s="3"/>
      <c r="B7" s="22">
        <v>1</v>
      </c>
      <c r="C7" s="11">
        <v>200000530</v>
      </c>
      <c r="D7" s="10" t="s">
        <v>15</v>
      </c>
      <c r="E7" s="10" t="s">
        <v>16</v>
      </c>
      <c r="F7" s="24"/>
      <c r="G7" s="14" t="s">
        <v>65</v>
      </c>
      <c r="H7" s="16">
        <f>SUM('LOTE REFERENCIAL'!H7*25%,0)</f>
        <v>21</v>
      </c>
      <c r="I7" s="17">
        <v>0</v>
      </c>
      <c r="J7" s="23">
        <v>0</v>
      </c>
    </row>
    <row r="8" spans="1:17" ht="114.75" customHeight="1" x14ac:dyDescent="0.25">
      <c r="A8" s="3"/>
      <c r="B8" s="22">
        <v>2</v>
      </c>
      <c r="C8" s="10">
        <v>200000531</v>
      </c>
      <c r="D8" s="18" t="s">
        <v>17</v>
      </c>
      <c r="E8" s="10" t="s">
        <v>16</v>
      </c>
      <c r="F8" s="24"/>
      <c r="G8" s="14" t="s">
        <v>65</v>
      </c>
      <c r="H8" s="16">
        <f>SUM('LOTE REFERENCIAL'!H8*25%,0)</f>
        <v>534</v>
      </c>
      <c r="I8" s="17">
        <v>0</v>
      </c>
      <c r="J8" s="23">
        <v>0</v>
      </c>
    </row>
    <row r="9" spans="1:17" ht="114.75" customHeight="1" x14ac:dyDescent="0.25">
      <c r="A9" s="3"/>
      <c r="B9" s="22">
        <v>3</v>
      </c>
      <c r="C9" s="10">
        <v>200000532</v>
      </c>
      <c r="D9" s="10" t="s">
        <v>18</v>
      </c>
      <c r="E9" s="10" t="s">
        <v>16</v>
      </c>
      <c r="F9" s="24"/>
      <c r="G9" s="14" t="s">
        <v>65</v>
      </c>
      <c r="H9" s="16">
        <f>SUM('LOTE REFERENCIAL'!H9*25%,0)</f>
        <v>87</v>
      </c>
      <c r="I9" s="17">
        <v>0</v>
      </c>
      <c r="J9" s="23">
        <v>0</v>
      </c>
    </row>
    <row r="10" spans="1:17" ht="114.75" customHeight="1" x14ac:dyDescent="0.25">
      <c r="A10" s="3"/>
      <c r="B10" s="22">
        <v>4</v>
      </c>
      <c r="C10" s="10">
        <v>200000533</v>
      </c>
      <c r="D10" s="10" t="s">
        <v>19</v>
      </c>
      <c r="E10" s="10" t="s">
        <v>16</v>
      </c>
      <c r="F10" s="24"/>
      <c r="G10" s="14" t="s">
        <v>65</v>
      </c>
      <c r="H10" s="16">
        <f>SUM('LOTE REFERENCIAL'!H10*25%,0)</f>
        <v>30</v>
      </c>
      <c r="I10" s="17">
        <v>0</v>
      </c>
      <c r="J10" s="23">
        <v>0</v>
      </c>
    </row>
    <row r="11" spans="1:17" ht="114.75" customHeight="1" x14ac:dyDescent="0.25">
      <c r="A11" s="3"/>
      <c r="B11" s="22">
        <v>5</v>
      </c>
      <c r="C11" s="10">
        <v>200003177</v>
      </c>
      <c r="D11" s="10" t="s">
        <v>20</v>
      </c>
      <c r="E11" s="10" t="s">
        <v>58</v>
      </c>
      <c r="F11" s="19"/>
      <c r="G11" s="14" t="s">
        <v>65</v>
      </c>
      <c r="H11" s="16">
        <f>SUM('LOTE REFERENCIAL'!H11*25%,0)</f>
        <v>102</v>
      </c>
      <c r="I11" s="17">
        <v>0</v>
      </c>
      <c r="J11" s="23">
        <v>0</v>
      </c>
    </row>
    <row r="12" spans="1:17" ht="114.75" customHeight="1" x14ac:dyDescent="0.25">
      <c r="A12" s="3"/>
      <c r="B12" s="22">
        <v>6</v>
      </c>
      <c r="C12" s="11">
        <v>200003686</v>
      </c>
      <c r="D12" s="10" t="s">
        <v>21</v>
      </c>
      <c r="E12" s="10" t="s">
        <v>58</v>
      </c>
      <c r="F12" s="24"/>
      <c r="G12" s="14" t="s">
        <v>66</v>
      </c>
      <c r="H12" s="16">
        <f>SUM('LOTE REFERENCIAL'!H12*25%,0)</f>
        <v>120</v>
      </c>
      <c r="I12" s="17">
        <v>0</v>
      </c>
      <c r="J12" s="23">
        <v>0</v>
      </c>
    </row>
    <row r="13" spans="1:17" ht="114.75" customHeight="1" x14ac:dyDescent="0.25">
      <c r="A13" s="3"/>
      <c r="B13" s="22">
        <v>7</v>
      </c>
      <c r="C13" s="12">
        <v>200006002</v>
      </c>
      <c r="D13" s="13" t="s">
        <v>22</v>
      </c>
      <c r="E13" s="13" t="s">
        <v>59</v>
      </c>
      <c r="F13" s="24"/>
      <c r="G13" s="15" t="s">
        <v>67</v>
      </c>
      <c r="H13" s="16">
        <f>SUM('LOTE REFERENCIAL'!H13*25%,0)</f>
        <v>1428</v>
      </c>
      <c r="I13" s="17">
        <v>0</v>
      </c>
      <c r="J13" s="23">
        <v>0</v>
      </c>
      <c r="Q13"/>
    </row>
    <row r="14" spans="1:17" ht="114.75" customHeight="1" x14ac:dyDescent="0.25">
      <c r="A14" s="3"/>
      <c r="B14" s="22">
        <v>8</v>
      </c>
      <c r="C14" s="12">
        <v>200006003</v>
      </c>
      <c r="D14" s="13" t="s">
        <v>23</v>
      </c>
      <c r="E14" s="13" t="s">
        <v>59</v>
      </c>
      <c r="F14" s="24"/>
      <c r="G14" s="15" t="s">
        <v>65</v>
      </c>
      <c r="H14" s="16">
        <f>SUM('LOTE REFERENCIAL'!H14*25%,0)</f>
        <v>1326</v>
      </c>
      <c r="I14" s="17">
        <v>0</v>
      </c>
      <c r="J14" s="23">
        <v>0</v>
      </c>
    </row>
    <row r="15" spans="1:17" ht="114.75" customHeight="1" x14ac:dyDescent="0.25">
      <c r="A15" s="3"/>
      <c r="B15" s="22">
        <v>9</v>
      </c>
      <c r="C15" s="12">
        <v>200007183</v>
      </c>
      <c r="D15" s="13" t="s">
        <v>24</v>
      </c>
      <c r="E15" s="13" t="s">
        <v>71</v>
      </c>
      <c r="F15" s="24"/>
      <c r="G15" s="15" t="s">
        <v>65</v>
      </c>
      <c r="H15" s="16">
        <f>SUM('LOTE REFERENCIAL'!H15*25%,0)</f>
        <v>1018.75</v>
      </c>
      <c r="I15" s="17">
        <v>0</v>
      </c>
      <c r="J15" s="23">
        <v>0</v>
      </c>
    </row>
    <row r="16" spans="1:17" ht="114.75" customHeight="1" x14ac:dyDescent="0.25">
      <c r="A16" s="3"/>
      <c r="B16" s="22">
        <v>10</v>
      </c>
      <c r="C16" s="13">
        <v>200002716</v>
      </c>
      <c r="D16" s="13" t="s">
        <v>25</v>
      </c>
      <c r="E16" s="13" t="s">
        <v>71</v>
      </c>
      <c r="F16" s="24"/>
      <c r="G16" s="15" t="s">
        <v>65</v>
      </c>
      <c r="H16" s="16">
        <f>SUM('LOTE REFERENCIAL'!H16*25%,0)</f>
        <v>1018.75</v>
      </c>
      <c r="I16" s="17">
        <v>0</v>
      </c>
      <c r="J16" s="23">
        <v>0</v>
      </c>
    </row>
    <row r="17" spans="1:10" ht="114.75" customHeight="1" x14ac:dyDescent="0.25">
      <c r="A17" s="3"/>
      <c r="B17" s="22">
        <v>11</v>
      </c>
      <c r="C17" s="13">
        <v>200002717</v>
      </c>
      <c r="D17" s="13" t="s">
        <v>26</v>
      </c>
      <c r="E17" s="13" t="s">
        <v>71</v>
      </c>
      <c r="F17" s="24"/>
      <c r="G17" s="15" t="s">
        <v>65</v>
      </c>
      <c r="H17" s="16">
        <f>SUM('LOTE REFERENCIAL'!H17*25%,0)</f>
        <v>762.5</v>
      </c>
      <c r="I17" s="17">
        <v>0</v>
      </c>
      <c r="J17" s="23">
        <v>0</v>
      </c>
    </row>
    <row r="18" spans="1:10" ht="114.75" customHeight="1" x14ac:dyDescent="0.25">
      <c r="A18" s="3"/>
      <c r="B18" s="22">
        <v>12</v>
      </c>
      <c r="C18" s="12" t="s">
        <v>57</v>
      </c>
      <c r="D18" s="13" t="s">
        <v>27</v>
      </c>
      <c r="E18" s="13" t="s">
        <v>73</v>
      </c>
      <c r="F18" s="24"/>
      <c r="G18" s="15" t="s">
        <v>65</v>
      </c>
      <c r="H18" s="16">
        <f>SUM('LOTE REFERENCIAL'!H18*25%,0)</f>
        <v>1018.75</v>
      </c>
      <c r="I18" s="17">
        <v>0</v>
      </c>
      <c r="J18" s="23">
        <v>0</v>
      </c>
    </row>
    <row r="19" spans="1:10" ht="114.75" customHeight="1" x14ac:dyDescent="0.25">
      <c r="A19" s="3"/>
      <c r="B19" s="22">
        <v>13</v>
      </c>
      <c r="C19" s="12" t="s">
        <v>57</v>
      </c>
      <c r="D19" s="13" t="s">
        <v>28</v>
      </c>
      <c r="E19" s="20" t="s">
        <v>72</v>
      </c>
      <c r="F19" s="24"/>
      <c r="G19" s="15" t="s">
        <v>65</v>
      </c>
      <c r="H19" s="16">
        <f>SUM('LOTE REFERENCIAL'!H19*25%,0)</f>
        <v>1025</v>
      </c>
      <c r="I19" s="17">
        <v>0</v>
      </c>
      <c r="J19" s="23">
        <v>0</v>
      </c>
    </row>
    <row r="20" spans="1:10" ht="114.75" customHeight="1" x14ac:dyDescent="0.25">
      <c r="A20" s="3"/>
      <c r="B20" s="22">
        <v>14</v>
      </c>
      <c r="C20" s="13">
        <v>200000456</v>
      </c>
      <c r="D20" s="13" t="s">
        <v>29</v>
      </c>
      <c r="E20" s="13" t="s">
        <v>58</v>
      </c>
      <c r="F20" s="24"/>
      <c r="G20" s="15" t="s">
        <v>65</v>
      </c>
      <c r="H20" s="16">
        <f>SUM('LOTE REFERENCIAL'!H20*25%,0)</f>
        <v>1018.75</v>
      </c>
      <c r="I20" s="17">
        <v>0</v>
      </c>
      <c r="J20" s="23">
        <v>0</v>
      </c>
    </row>
    <row r="21" spans="1:10" ht="114.75" customHeight="1" x14ac:dyDescent="0.25">
      <c r="A21" s="3"/>
      <c r="B21" s="22">
        <v>15</v>
      </c>
      <c r="C21" s="13">
        <v>200001615</v>
      </c>
      <c r="D21" s="13" t="s">
        <v>30</v>
      </c>
      <c r="E21" s="13" t="s">
        <v>58</v>
      </c>
      <c r="F21" s="24"/>
      <c r="G21" s="15" t="s">
        <v>65</v>
      </c>
      <c r="H21" s="16">
        <f>SUM('LOTE REFERENCIAL'!H21*25%,0)</f>
        <v>1018.75</v>
      </c>
      <c r="I21" s="17">
        <v>0</v>
      </c>
      <c r="J21" s="23">
        <v>0</v>
      </c>
    </row>
    <row r="22" spans="1:10" ht="114.75" customHeight="1" x14ac:dyDescent="0.25">
      <c r="A22" s="3"/>
      <c r="B22" s="22">
        <v>16</v>
      </c>
      <c r="C22" s="13">
        <v>200001643</v>
      </c>
      <c r="D22" s="21" t="s">
        <v>31</v>
      </c>
      <c r="E22" s="13" t="s">
        <v>60</v>
      </c>
      <c r="F22" s="24"/>
      <c r="G22" s="15" t="s">
        <v>68</v>
      </c>
      <c r="H22" s="16">
        <f>SUM('LOTE REFERENCIAL'!H22*25%,0)</f>
        <v>592</v>
      </c>
      <c r="I22" s="17">
        <v>0</v>
      </c>
      <c r="J22" s="23">
        <v>0</v>
      </c>
    </row>
    <row r="23" spans="1:10" ht="114.75" customHeight="1" x14ac:dyDescent="0.25">
      <c r="A23" s="3"/>
      <c r="B23" s="22">
        <v>17</v>
      </c>
      <c r="C23" s="13">
        <v>200000489</v>
      </c>
      <c r="D23" s="21" t="s">
        <v>32</v>
      </c>
      <c r="E23" s="13" t="s">
        <v>60</v>
      </c>
      <c r="F23" s="24"/>
      <c r="G23" s="15" t="s">
        <v>68</v>
      </c>
      <c r="H23" s="16">
        <f>SUM('LOTE REFERENCIAL'!H23*25%,0)</f>
        <v>679.75</v>
      </c>
      <c r="I23" s="17">
        <v>0</v>
      </c>
      <c r="J23" s="23">
        <v>0</v>
      </c>
    </row>
    <row r="24" spans="1:10" ht="114.75" customHeight="1" x14ac:dyDescent="0.25">
      <c r="A24" s="3"/>
      <c r="B24" s="22">
        <v>18</v>
      </c>
      <c r="C24" s="13">
        <v>200004296</v>
      </c>
      <c r="D24" s="21" t="s">
        <v>33</v>
      </c>
      <c r="E24" s="13" t="s">
        <v>61</v>
      </c>
      <c r="F24" s="24"/>
      <c r="G24" s="15" t="s">
        <v>69</v>
      </c>
      <c r="H24" s="16">
        <f>SUM('LOTE REFERENCIAL'!H24*25%,0)</f>
        <v>114</v>
      </c>
      <c r="I24" s="17">
        <v>0</v>
      </c>
      <c r="J24" s="23">
        <v>0</v>
      </c>
    </row>
    <row r="25" spans="1:10" ht="114.75" customHeight="1" x14ac:dyDescent="0.25">
      <c r="A25" s="3"/>
      <c r="B25" s="22">
        <v>19</v>
      </c>
      <c r="C25" s="13">
        <v>200000604</v>
      </c>
      <c r="D25" s="13" t="s">
        <v>34</v>
      </c>
      <c r="E25" s="13" t="s">
        <v>62</v>
      </c>
      <c r="F25" s="24"/>
      <c r="G25" s="15" t="s">
        <v>65</v>
      </c>
      <c r="H25" s="16">
        <f>SUM('LOTE REFERENCIAL'!H25*25%,0)</f>
        <v>165</v>
      </c>
      <c r="I25" s="17">
        <v>0</v>
      </c>
      <c r="J25" s="23">
        <v>0</v>
      </c>
    </row>
    <row r="26" spans="1:10" ht="114.75" customHeight="1" x14ac:dyDescent="0.25">
      <c r="A26" s="3"/>
      <c r="B26" s="22">
        <v>20</v>
      </c>
      <c r="C26" s="13">
        <v>200001599</v>
      </c>
      <c r="D26" s="13" t="s">
        <v>35</v>
      </c>
      <c r="E26" s="13" t="s">
        <v>62</v>
      </c>
      <c r="F26" s="24"/>
      <c r="G26" s="15" t="s">
        <v>65</v>
      </c>
      <c r="H26" s="16">
        <f>SUM('LOTE REFERENCIAL'!H26*25%,0)</f>
        <v>126</v>
      </c>
      <c r="I26" s="17">
        <v>0</v>
      </c>
      <c r="J26" s="23">
        <v>0</v>
      </c>
    </row>
    <row r="27" spans="1:10" ht="114.75" customHeight="1" x14ac:dyDescent="0.25">
      <c r="A27" s="3"/>
      <c r="B27" s="22">
        <v>21</v>
      </c>
      <c r="C27" s="12">
        <v>200006035</v>
      </c>
      <c r="D27" s="13" t="s">
        <v>36</v>
      </c>
      <c r="E27" s="13" t="s">
        <v>62</v>
      </c>
      <c r="F27" s="24"/>
      <c r="G27" s="15" t="s">
        <v>65</v>
      </c>
      <c r="H27" s="16">
        <f>SUM('LOTE REFERENCIAL'!H27*25%,0)</f>
        <v>39</v>
      </c>
      <c r="I27" s="17">
        <v>0</v>
      </c>
      <c r="J27" s="23">
        <v>0</v>
      </c>
    </row>
    <row r="28" spans="1:10" ht="114.75" customHeight="1" x14ac:dyDescent="0.25">
      <c r="A28" s="3"/>
      <c r="B28" s="22">
        <v>22</v>
      </c>
      <c r="C28" s="13">
        <v>200003675</v>
      </c>
      <c r="D28" s="13" t="s">
        <v>37</v>
      </c>
      <c r="E28" s="13" t="s">
        <v>62</v>
      </c>
      <c r="F28" s="24"/>
      <c r="G28" s="15" t="s">
        <v>65</v>
      </c>
      <c r="H28" s="16">
        <f>SUM('LOTE REFERENCIAL'!H28*25%,0)</f>
        <v>111</v>
      </c>
      <c r="I28" s="17">
        <v>0</v>
      </c>
      <c r="J28" s="23">
        <v>0</v>
      </c>
    </row>
    <row r="29" spans="1:10" ht="114.75" customHeight="1" x14ac:dyDescent="0.25">
      <c r="A29" s="3"/>
      <c r="B29" s="22">
        <v>23</v>
      </c>
      <c r="C29" s="13">
        <v>200001594</v>
      </c>
      <c r="D29" s="13" t="s">
        <v>38</v>
      </c>
      <c r="E29" s="13" t="s">
        <v>62</v>
      </c>
      <c r="F29" s="24"/>
      <c r="G29" s="15" t="s">
        <v>65</v>
      </c>
      <c r="H29" s="16">
        <f>SUM('LOTE REFERENCIAL'!H29*25%,0)</f>
        <v>684</v>
      </c>
      <c r="I29" s="17">
        <v>0</v>
      </c>
      <c r="J29" s="23">
        <v>0</v>
      </c>
    </row>
    <row r="30" spans="1:10" ht="114.75" customHeight="1" x14ac:dyDescent="0.25">
      <c r="A30" s="3"/>
      <c r="B30" s="22">
        <v>24</v>
      </c>
      <c r="C30" s="13">
        <v>200001619</v>
      </c>
      <c r="D30" s="13" t="s">
        <v>39</v>
      </c>
      <c r="E30" s="13" t="s">
        <v>62</v>
      </c>
      <c r="F30" s="19"/>
      <c r="G30" s="15" t="s">
        <v>65</v>
      </c>
      <c r="H30" s="16">
        <f>SUM('LOTE REFERENCIAL'!H30*25%,0)</f>
        <v>405</v>
      </c>
      <c r="I30" s="17">
        <v>0</v>
      </c>
      <c r="J30" s="23">
        <v>0</v>
      </c>
    </row>
    <row r="31" spans="1:10" ht="114.75" customHeight="1" x14ac:dyDescent="0.25">
      <c r="A31" s="3"/>
      <c r="B31" s="22">
        <v>25</v>
      </c>
      <c r="C31" s="12" t="s">
        <v>57</v>
      </c>
      <c r="D31" s="13" t="s">
        <v>40</v>
      </c>
      <c r="E31" s="13" t="s">
        <v>62</v>
      </c>
      <c r="F31" s="24"/>
      <c r="G31" s="15" t="s">
        <v>65</v>
      </c>
      <c r="H31" s="16">
        <f>SUM('LOTE REFERENCIAL'!H31*25%,0)</f>
        <v>24</v>
      </c>
      <c r="I31" s="17">
        <v>0</v>
      </c>
      <c r="J31" s="23">
        <v>0</v>
      </c>
    </row>
    <row r="32" spans="1:10" ht="114.75" customHeight="1" x14ac:dyDescent="0.25">
      <c r="A32" s="3"/>
      <c r="B32" s="22">
        <v>26</v>
      </c>
      <c r="C32" s="12" t="s">
        <v>57</v>
      </c>
      <c r="D32" s="13" t="s">
        <v>41</v>
      </c>
      <c r="E32" s="13" t="s">
        <v>62</v>
      </c>
      <c r="F32" s="24"/>
      <c r="G32" s="15" t="s">
        <v>65</v>
      </c>
      <c r="H32" s="16">
        <f>SUM('LOTE REFERENCIAL'!H32*25%,0)</f>
        <v>21</v>
      </c>
      <c r="I32" s="17">
        <v>0</v>
      </c>
      <c r="J32" s="23">
        <v>0</v>
      </c>
    </row>
    <row r="33" spans="1:10" ht="114.75" customHeight="1" x14ac:dyDescent="0.25">
      <c r="A33" s="3"/>
      <c r="B33" s="22">
        <v>27</v>
      </c>
      <c r="C33" s="12" t="s">
        <v>57</v>
      </c>
      <c r="D33" s="13" t="s">
        <v>42</v>
      </c>
      <c r="E33" s="13" t="s">
        <v>62</v>
      </c>
      <c r="F33" s="24"/>
      <c r="G33" s="15" t="s">
        <v>65</v>
      </c>
      <c r="H33" s="16">
        <f>SUM('LOTE REFERENCIAL'!H33*25%,0)</f>
        <v>24</v>
      </c>
      <c r="I33" s="17">
        <v>0</v>
      </c>
      <c r="J33" s="23">
        <v>0</v>
      </c>
    </row>
    <row r="34" spans="1:10" ht="114.75" customHeight="1" x14ac:dyDescent="0.25">
      <c r="A34" s="3"/>
      <c r="B34" s="22">
        <v>28</v>
      </c>
      <c r="C34" s="12" t="s">
        <v>57</v>
      </c>
      <c r="D34" s="13" t="s">
        <v>43</v>
      </c>
      <c r="E34" s="13" t="s">
        <v>62</v>
      </c>
      <c r="F34" s="24"/>
      <c r="G34" s="15" t="s">
        <v>65</v>
      </c>
      <c r="H34" s="16">
        <f>SUM('LOTE REFERENCIAL'!H34*25%,0)</f>
        <v>24</v>
      </c>
      <c r="I34" s="17">
        <v>0</v>
      </c>
      <c r="J34" s="23">
        <v>0</v>
      </c>
    </row>
    <row r="35" spans="1:10" ht="114.75" customHeight="1" x14ac:dyDescent="0.25">
      <c r="A35" s="3"/>
      <c r="B35" s="22">
        <v>29</v>
      </c>
      <c r="C35" s="13">
        <v>200001617</v>
      </c>
      <c r="D35" s="13" t="s">
        <v>44</v>
      </c>
      <c r="E35" s="13" t="s">
        <v>63</v>
      </c>
      <c r="F35" s="24"/>
      <c r="G35" s="15" t="s">
        <v>70</v>
      </c>
      <c r="H35" s="16">
        <f>SUM('LOTE REFERENCIAL'!H35*25%,0)</f>
        <v>47</v>
      </c>
      <c r="I35" s="17">
        <v>0</v>
      </c>
      <c r="J35" s="23">
        <v>0</v>
      </c>
    </row>
    <row r="36" spans="1:10" ht="114.75" customHeight="1" x14ac:dyDescent="0.25">
      <c r="A36" s="3"/>
      <c r="B36" s="22">
        <v>30</v>
      </c>
      <c r="C36" s="13">
        <v>200001618</v>
      </c>
      <c r="D36" s="13" t="s">
        <v>45</v>
      </c>
      <c r="E36" s="13" t="s">
        <v>63</v>
      </c>
      <c r="F36" s="24"/>
      <c r="G36" s="15" t="s">
        <v>70</v>
      </c>
      <c r="H36" s="16">
        <f>SUM('LOTE REFERENCIAL'!H36*25%,0)</f>
        <v>56.75</v>
      </c>
      <c r="I36" s="17">
        <v>0</v>
      </c>
      <c r="J36" s="23">
        <v>0</v>
      </c>
    </row>
    <row r="37" spans="1:10" ht="114.75" customHeight="1" x14ac:dyDescent="0.25">
      <c r="A37" s="3"/>
      <c r="B37" s="22">
        <v>31</v>
      </c>
      <c r="C37" s="13">
        <v>200002277</v>
      </c>
      <c r="D37" s="13" t="s">
        <v>46</v>
      </c>
      <c r="E37" s="13" t="s">
        <v>64</v>
      </c>
      <c r="F37" s="24"/>
      <c r="G37" s="15" t="s">
        <v>69</v>
      </c>
      <c r="H37" s="16">
        <f>SUM('LOTE REFERENCIAL'!H37*25%,0)</f>
        <v>295</v>
      </c>
      <c r="I37" s="17">
        <v>0</v>
      </c>
      <c r="J37" s="23">
        <v>0</v>
      </c>
    </row>
    <row r="38" spans="1:10" ht="114.75" customHeight="1" x14ac:dyDescent="0.25">
      <c r="A38" s="3"/>
      <c r="B38" s="22">
        <v>32</v>
      </c>
      <c r="C38" s="13">
        <v>200003176</v>
      </c>
      <c r="D38" s="13" t="s">
        <v>47</v>
      </c>
      <c r="E38" s="13" t="s">
        <v>62</v>
      </c>
      <c r="F38" s="24"/>
      <c r="G38" s="15" t="s">
        <v>65</v>
      </c>
      <c r="H38" s="16">
        <f>SUM('LOTE REFERENCIAL'!H38*25%,0)</f>
        <v>375.75</v>
      </c>
      <c r="I38" s="17">
        <v>0</v>
      </c>
      <c r="J38" s="23">
        <v>0</v>
      </c>
    </row>
    <row r="39" spans="1:10" ht="114.75" customHeight="1" x14ac:dyDescent="0.25">
      <c r="A39" s="3"/>
      <c r="B39" s="22">
        <v>33</v>
      </c>
      <c r="C39" s="13">
        <v>200000682</v>
      </c>
      <c r="D39" s="13" t="s">
        <v>48</v>
      </c>
      <c r="E39" s="13" t="s">
        <v>62</v>
      </c>
      <c r="F39" s="24"/>
      <c r="G39" s="15" t="s">
        <v>65</v>
      </c>
      <c r="H39" s="16">
        <f>SUM('LOTE REFERENCIAL'!H39*25%,0)</f>
        <v>195</v>
      </c>
      <c r="I39" s="17">
        <v>0</v>
      </c>
      <c r="J39" s="23">
        <v>0</v>
      </c>
    </row>
    <row r="40" spans="1:10" ht="114.75" customHeight="1" x14ac:dyDescent="0.25">
      <c r="A40" s="3"/>
      <c r="B40" s="22">
        <v>34</v>
      </c>
      <c r="C40" s="13">
        <v>200000683</v>
      </c>
      <c r="D40" s="13" t="s">
        <v>49</v>
      </c>
      <c r="E40" s="13" t="s">
        <v>62</v>
      </c>
      <c r="F40" s="24"/>
      <c r="G40" s="15" t="s">
        <v>65</v>
      </c>
      <c r="H40" s="16">
        <f>SUM('LOTE REFERENCIAL'!H40*25%,0)</f>
        <v>69</v>
      </c>
      <c r="I40" s="17">
        <v>0</v>
      </c>
      <c r="J40" s="23">
        <v>0</v>
      </c>
    </row>
    <row r="41" spans="1:10" ht="114.75" customHeight="1" x14ac:dyDescent="0.25">
      <c r="A41" s="3"/>
      <c r="B41" s="22">
        <v>35</v>
      </c>
      <c r="C41" s="13">
        <v>200001642</v>
      </c>
      <c r="D41" s="13" t="s">
        <v>50</v>
      </c>
      <c r="E41" s="13" t="s">
        <v>62</v>
      </c>
      <c r="F41" s="24"/>
      <c r="G41" s="15" t="s">
        <v>65</v>
      </c>
      <c r="H41" s="16">
        <f>SUM('LOTE REFERENCIAL'!H41*25%,0)</f>
        <v>216</v>
      </c>
      <c r="I41" s="17">
        <v>0</v>
      </c>
      <c r="J41" s="23">
        <v>0</v>
      </c>
    </row>
    <row r="42" spans="1:10" ht="114.75" customHeight="1" x14ac:dyDescent="0.25">
      <c r="A42" s="3"/>
      <c r="B42" s="22">
        <v>36</v>
      </c>
      <c r="C42" s="12">
        <v>200007173</v>
      </c>
      <c r="D42" s="13" t="s">
        <v>51</v>
      </c>
      <c r="E42" s="13" t="s">
        <v>63</v>
      </c>
      <c r="F42" s="24"/>
      <c r="G42" s="15" t="s">
        <v>70</v>
      </c>
      <c r="H42" s="16">
        <f>SUM('LOTE REFERENCIAL'!H42*25%,0)</f>
        <v>21</v>
      </c>
      <c r="I42" s="17">
        <v>0</v>
      </c>
      <c r="J42" s="23">
        <v>0</v>
      </c>
    </row>
    <row r="43" spans="1:10" ht="114.75" customHeight="1" x14ac:dyDescent="0.25">
      <c r="A43" s="3"/>
      <c r="B43" s="22">
        <v>37</v>
      </c>
      <c r="C43" s="12">
        <v>200006832</v>
      </c>
      <c r="D43" s="13" t="s">
        <v>52</v>
      </c>
      <c r="E43" s="13" t="s">
        <v>63</v>
      </c>
      <c r="F43" s="24"/>
      <c r="G43" s="15" t="s">
        <v>70</v>
      </c>
      <c r="H43" s="16">
        <f>SUM('LOTE REFERENCIAL'!H43*25%,0)</f>
        <v>25.5</v>
      </c>
      <c r="I43" s="17">
        <v>0</v>
      </c>
      <c r="J43" s="23">
        <v>0</v>
      </c>
    </row>
    <row r="44" spans="1:10" ht="114.75" customHeight="1" x14ac:dyDescent="0.25">
      <c r="A44" s="3"/>
      <c r="B44" s="22">
        <v>38</v>
      </c>
      <c r="C44" s="12">
        <v>200006833</v>
      </c>
      <c r="D44" s="13" t="s">
        <v>53</v>
      </c>
      <c r="E44" s="13" t="s">
        <v>63</v>
      </c>
      <c r="F44" s="19"/>
      <c r="G44" s="15" t="s">
        <v>70</v>
      </c>
      <c r="H44" s="16">
        <f>SUM('LOTE REFERENCIAL'!H44*25%,0)</f>
        <v>25.5</v>
      </c>
      <c r="I44" s="17">
        <v>0</v>
      </c>
      <c r="J44" s="23">
        <v>0</v>
      </c>
    </row>
    <row r="45" spans="1:10" ht="114.75" customHeight="1" x14ac:dyDescent="0.25">
      <c r="A45" s="3"/>
      <c r="B45" s="22">
        <v>39</v>
      </c>
      <c r="C45" s="13">
        <v>200003887</v>
      </c>
      <c r="D45" s="13" t="s">
        <v>54</v>
      </c>
      <c r="E45" s="13" t="s">
        <v>63</v>
      </c>
      <c r="F45" s="19"/>
      <c r="G45" s="15" t="s">
        <v>70</v>
      </c>
      <c r="H45" s="16">
        <f>SUM('LOTE REFERENCIAL'!H45*25%,0)</f>
        <v>48.75</v>
      </c>
      <c r="I45" s="17">
        <v>0</v>
      </c>
      <c r="J45" s="23">
        <v>0</v>
      </c>
    </row>
    <row r="46" spans="1:10" ht="114.75" customHeight="1" x14ac:dyDescent="0.25">
      <c r="A46" s="3"/>
      <c r="B46" s="22">
        <v>40</v>
      </c>
      <c r="C46" s="13">
        <v>200001626</v>
      </c>
      <c r="D46" s="13" t="s">
        <v>55</v>
      </c>
      <c r="E46" s="13" t="s">
        <v>63</v>
      </c>
      <c r="F46" s="24"/>
      <c r="G46" s="15" t="s">
        <v>70</v>
      </c>
      <c r="H46" s="16">
        <f>SUM('LOTE REFERENCIAL'!H46*25%,0)</f>
        <v>65</v>
      </c>
      <c r="I46" s="17">
        <v>0</v>
      </c>
      <c r="J46" s="23">
        <v>0</v>
      </c>
    </row>
    <row r="47" spans="1:10" ht="114.75" customHeight="1" x14ac:dyDescent="0.25">
      <c r="A47" s="3"/>
      <c r="B47" s="22">
        <v>41</v>
      </c>
      <c r="C47" s="12" t="s">
        <v>57</v>
      </c>
      <c r="D47" s="13" t="s">
        <v>56</v>
      </c>
      <c r="E47" s="13" t="s">
        <v>63</v>
      </c>
      <c r="F47" s="24"/>
      <c r="G47" s="15" t="s">
        <v>70</v>
      </c>
      <c r="H47" s="16">
        <f>SUM('LOTE REFERENCIAL'!H47*25%,0)</f>
        <v>115.5</v>
      </c>
      <c r="I47" s="17">
        <v>0</v>
      </c>
      <c r="J47" s="23">
        <v>0</v>
      </c>
    </row>
    <row r="48" spans="1:10" x14ac:dyDescent="0.25">
      <c r="B48" s="1"/>
    </row>
    <row r="49" spans="4:11" x14ac:dyDescent="0.25">
      <c r="D49" s="27" t="s">
        <v>8</v>
      </c>
      <c r="E49" s="27"/>
      <c r="F49" s="27"/>
      <c r="G49" s="27"/>
      <c r="H49" s="27"/>
      <c r="I49" s="27"/>
      <c r="J49" s="27"/>
    </row>
    <row r="50" spans="4:11" x14ac:dyDescent="0.25">
      <c r="D50" s="28" t="s">
        <v>9</v>
      </c>
      <c r="E50" s="28"/>
      <c r="F50" s="28"/>
      <c r="G50" s="28"/>
      <c r="H50" s="28"/>
      <c r="I50" s="28"/>
      <c r="J50" s="28"/>
    </row>
    <row r="51" spans="4:11" x14ac:dyDescent="0.25">
      <c r="D51" s="28" t="s">
        <v>10</v>
      </c>
      <c r="E51" s="28"/>
      <c r="F51" s="28"/>
      <c r="G51" s="28"/>
      <c r="H51" s="28"/>
      <c r="I51" s="28"/>
      <c r="J51" s="28"/>
    </row>
    <row r="52" spans="4:11" x14ac:dyDescent="0.25">
      <c r="D52" s="28" t="s">
        <v>11</v>
      </c>
      <c r="E52" s="28"/>
      <c r="F52" s="28"/>
      <c r="G52" s="28"/>
      <c r="H52" s="28"/>
      <c r="I52" s="28"/>
      <c r="J52" s="28"/>
    </row>
    <row r="53" spans="4:11" x14ac:dyDescent="0.25">
      <c r="D53" s="25" t="s">
        <v>12</v>
      </c>
      <c r="E53" s="25"/>
      <c r="F53" s="25"/>
      <c r="G53" s="25"/>
      <c r="H53" s="25"/>
      <c r="I53" s="25"/>
      <c r="J53" s="25"/>
    </row>
    <row r="54" spans="4:11" x14ac:dyDescent="0.25">
      <c r="D54" s="6"/>
      <c r="E54" s="7"/>
      <c r="F54" s="7"/>
      <c r="G54" s="8"/>
      <c r="H54" s="8"/>
      <c r="I54" s="3"/>
      <c r="J54" s="9"/>
      <c r="K54" s="3"/>
    </row>
  </sheetData>
  <mergeCells count="17">
    <mergeCell ref="B1:J1"/>
    <mergeCell ref="B2:J2"/>
    <mergeCell ref="B4:J4"/>
    <mergeCell ref="B5:B6"/>
    <mergeCell ref="C5:C6"/>
    <mergeCell ref="D5:D6"/>
    <mergeCell ref="E5:E6"/>
    <mergeCell ref="F5:F6"/>
    <mergeCell ref="G5:G6"/>
    <mergeCell ref="H5:H6"/>
    <mergeCell ref="D53:J53"/>
    <mergeCell ref="I5:I6"/>
    <mergeCell ref="J5:J6"/>
    <mergeCell ref="D49:J49"/>
    <mergeCell ref="D50:J50"/>
    <mergeCell ref="D51:J51"/>
    <mergeCell ref="D52:J52"/>
  </mergeCells>
  <conditionalFormatting sqref="D8">
    <cfRule type="duplicateValues" dxfId="3" priority="2"/>
  </conditionalFormatting>
  <conditionalFormatting sqref="D9">
    <cfRule type="duplicateValues" dxfId="2" priority="1"/>
  </conditionalFormatting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861C1-8A4B-4446-B948-7DBC8580E974}">
  <dimension ref="A1:Q54"/>
  <sheetViews>
    <sheetView zoomScale="80" zoomScaleNormal="80" workbookViewId="0">
      <selection activeCell="H7" sqref="H7"/>
    </sheetView>
  </sheetViews>
  <sheetFormatPr defaultRowHeight="15" x14ac:dyDescent="0.25"/>
  <cols>
    <col min="1" max="1" width="2.140625" style="2" customWidth="1"/>
    <col min="2" max="2" width="9.140625" style="2"/>
    <col min="3" max="3" width="16.28515625" style="2" bestFit="1" customWidth="1"/>
    <col min="4" max="4" width="87" style="2" customWidth="1"/>
    <col min="5" max="5" width="22.28515625" style="4" customWidth="1"/>
    <col min="6" max="6" width="21.7109375" style="4" customWidth="1"/>
    <col min="7" max="7" width="7" style="4" customWidth="1"/>
    <col min="8" max="8" width="15.7109375" style="2" customWidth="1"/>
    <col min="9" max="9" width="14.7109375" style="2" customWidth="1"/>
    <col min="10" max="10" width="10.5703125" style="2" customWidth="1"/>
    <col min="11" max="16384" width="9.140625" style="2"/>
  </cols>
  <sheetData>
    <row r="1" spans="1:17" ht="89.25" customHeight="1" x14ac:dyDescent="0.25">
      <c r="B1" s="29"/>
      <c r="C1" s="29"/>
      <c r="D1" s="29"/>
      <c r="E1" s="29"/>
      <c r="F1" s="29"/>
      <c r="G1" s="29"/>
      <c r="H1" s="29"/>
      <c r="I1" s="29"/>
      <c r="J1" s="29"/>
    </row>
    <row r="2" spans="1:17" ht="20.25" customHeight="1" x14ac:dyDescent="0.25">
      <c r="B2" s="30" t="s">
        <v>0</v>
      </c>
      <c r="C2" s="30"/>
      <c r="D2" s="30"/>
      <c r="E2" s="30"/>
      <c r="F2" s="30"/>
      <c r="G2" s="30"/>
      <c r="H2" s="30"/>
      <c r="I2" s="30"/>
      <c r="J2" s="30"/>
    </row>
    <row r="3" spans="1:17" ht="26.25" customHeight="1" thickBot="1" x14ac:dyDescent="0.3">
      <c r="D3" s="5"/>
      <c r="E3" s="5"/>
      <c r="F3" s="5"/>
      <c r="G3" s="5"/>
      <c r="H3" s="5"/>
    </row>
    <row r="4" spans="1:17" ht="26.25" customHeight="1" x14ac:dyDescent="0.25">
      <c r="B4" s="31" t="s">
        <v>76</v>
      </c>
      <c r="C4" s="32"/>
      <c r="D4" s="32"/>
      <c r="E4" s="32"/>
      <c r="F4" s="32"/>
      <c r="G4" s="32"/>
      <c r="H4" s="32"/>
      <c r="I4" s="32"/>
      <c r="J4" s="33"/>
    </row>
    <row r="5" spans="1:17" x14ac:dyDescent="0.25">
      <c r="A5" s="3"/>
      <c r="B5" s="34" t="s">
        <v>1</v>
      </c>
      <c r="C5" s="34" t="s">
        <v>2</v>
      </c>
      <c r="D5" s="26" t="s">
        <v>3</v>
      </c>
      <c r="E5" s="35" t="s">
        <v>13</v>
      </c>
      <c r="F5" s="35" t="s">
        <v>14</v>
      </c>
      <c r="G5" s="35" t="s">
        <v>4</v>
      </c>
      <c r="H5" s="26" t="s">
        <v>5</v>
      </c>
      <c r="I5" s="26" t="s">
        <v>6</v>
      </c>
      <c r="J5" s="26" t="s">
        <v>7</v>
      </c>
    </row>
    <row r="6" spans="1:17" ht="15.75" customHeight="1" x14ac:dyDescent="0.25">
      <c r="A6" s="3"/>
      <c r="B6" s="34"/>
      <c r="C6" s="34"/>
      <c r="D6" s="26"/>
      <c r="E6" s="35"/>
      <c r="F6" s="35"/>
      <c r="G6" s="35"/>
      <c r="H6" s="26"/>
      <c r="I6" s="26"/>
      <c r="J6" s="26"/>
    </row>
    <row r="7" spans="1:17" ht="114.75" customHeight="1" x14ac:dyDescent="0.25">
      <c r="A7" s="3"/>
      <c r="B7" s="22">
        <v>1</v>
      </c>
      <c r="C7" s="11">
        <v>200000530</v>
      </c>
      <c r="D7" s="10" t="s">
        <v>15</v>
      </c>
      <c r="E7" s="10" t="s">
        <v>16</v>
      </c>
      <c r="F7" s="24"/>
      <c r="G7" s="14" t="s">
        <v>65</v>
      </c>
      <c r="H7" s="16">
        <f>TRUNC('LOTE REFERENCIAL'!H7*75%,0)</f>
        <v>63</v>
      </c>
      <c r="I7" s="17">
        <v>0</v>
      </c>
      <c r="J7" s="23">
        <v>0</v>
      </c>
    </row>
    <row r="8" spans="1:17" ht="114.75" customHeight="1" x14ac:dyDescent="0.25">
      <c r="A8" s="3"/>
      <c r="B8" s="22">
        <v>2</v>
      </c>
      <c r="C8" s="10">
        <v>200000531</v>
      </c>
      <c r="D8" s="18" t="s">
        <v>17</v>
      </c>
      <c r="E8" s="10" t="s">
        <v>16</v>
      </c>
      <c r="F8" s="24"/>
      <c r="G8" s="14" t="s">
        <v>65</v>
      </c>
      <c r="H8" s="16">
        <f>TRUNC('LOTE REFERENCIAL'!H8*75%,0)</f>
        <v>1602</v>
      </c>
      <c r="I8" s="17">
        <v>0</v>
      </c>
      <c r="J8" s="23">
        <v>0</v>
      </c>
    </row>
    <row r="9" spans="1:17" ht="114.75" customHeight="1" x14ac:dyDescent="0.25">
      <c r="A9" s="3"/>
      <c r="B9" s="22">
        <v>3</v>
      </c>
      <c r="C9" s="10">
        <v>200000532</v>
      </c>
      <c r="D9" s="10" t="s">
        <v>18</v>
      </c>
      <c r="E9" s="10" t="s">
        <v>16</v>
      </c>
      <c r="F9" s="24"/>
      <c r="G9" s="14" t="s">
        <v>65</v>
      </c>
      <c r="H9" s="16">
        <f>TRUNC('LOTE REFERENCIAL'!H9*75%,0)</f>
        <v>261</v>
      </c>
      <c r="I9" s="17">
        <v>0</v>
      </c>
      <c r="J9" s="23">
        <v>0</v>
      </c>
    </row>
    <row r="10" spans="1:17" ht="114.75" customHeight="1" x14ac:dyDescent="0.25">
      <c r="A10" s="3"/>
      <c r="B10" s="22">
        <v>4</v>
      </c>
      <c r="C10" s="10">
        <v>200000533</v>
      </c>
      <c r="D10" s="10" t="s">
        <v>19</v>
      </c>
      <c r="E10" s="10" t="s">
        <v>16</v>
      </c>
      <c r="F10" s="24"/>
      <c r="G10" s="14" t="s">
        <v>65</v>
      </c>
      <c r="H10" s="16">
        <f>TRUNC('LOTE REFERENCIAL'!H10*75%,0)</f>
        <v>90</v>
      </c>
      <c r="I10" s="17">
        <v>0</v>
      </c>
      <c r="J10" s="23">
        <v>0</v>
      </c>
    </row>
    <row r="11" spans="1:17" ht="114.75" customHeight="1" x14ac:dyDescent="0.25">
      <c r="A11" s="3"/>
      <c r="B11" s="22">
        <v>5</v>
      </c>
      <c r="C11" s="10">
        <v>200003177</v>
      </c>
      <c r="D11" s="10" t="s">
        <v>20</v>
      </c>
      <c r="E11" s="10" t="s">
        <v>58</v>
      </c>
      <c r="F11" s="19"/>
      <c r="G11" s="14" t="s">
        <v>65</v>
      </c>
      <c r="H11" s="16">
        <f>TRUNC('LOTE REFERENCIAL'!H11*75%,0)</f>
        <v>306</v>
      </c>
      <c r="I11" s="17">
        <v>0</v>
      </c>
      <c r="J11" s="23">
        <v>0</v>
      </c>
    </row>
    <row r="12" spans="1:17" ht="114.75" customHeight="1" x14ac:dyDescent="0.25">
      <c r="A12" s="3"/>
      <c r="B12" s="22">
        <v>6</v>
      </c>
      <c r="C12" s="11">
        <v>200003686</v>
      </c>
      <c r="D12" s="10" t="s">
        <v>21</v>
      </c>
      <c r="E12" s="10" t="s">
        <v>58</v>
      </c>
      <c r="F12" s="24"/>
      <c r="G12" s="14" t="s">
        <v>66</v>
      </c>
      <c r="H12" s="16">
        <f>TRUNC('LOTE REFERENCIAL'!H12*75%,0)</f>
        <v>360</v>
      </c>
      <c r="I12" s="17">
        <v>0</v>
      </c>
      <c r="J12" s="23">
        <v>0</v>
      </c>
    </row>
    <row r="13" spans="1:17" ht="114.75" customHeight="1" x14ac:dyDescent="0.25">
      <c r="A13" s="3"/>
      <c r="B13" s="22">
        <v>7</v>
      </c>
      <c r="C13" s="12">
        <v>200006002</v>
      </c>
      <c r="D13" s="13" t="s">
        <v>22</v>
      </c>
      <c r="E13" s="13" t="s">
        <v>59</v>
      </c>
      <c r="F13" s="24"/>
      <c r="G13" s="15" t="s">
        <v>67</v>
      </c>
      <c r="H13" s="16">
        <f>TRUNC('LOTE REFERENCIAL'!H13*75%,0)</f>
        <v>4284</v>
      </c>
      <c r="I13" s="17">
        <v>0</v>
      </c>
      <c r="J13" s="23">
        <v>0</v>
      </c>
      <c r="Q13"/>
    </row>
    <row r="14" spans="1:17" ht="114.75" customHeight="1" x14ac:dyDescent="0.25">
      <c r="A14" s="3"/>
      <c r="B14" s="22">
        <v>8</v>
      </c>
      <c r="C14" s="12">
        <v>200006003</v>
      </c>
      <c r="D14" s="13" t="s">
        <v>23</v>
      </c>
      <c r="E14" s="13" t="s">
        <v>59</v>
      </c>
      <c r="F14" s="24"/>
      <c r="G14" s="15" t="s">
        <v>65</v>
      </c>
      <c r="H14" s="16">
        <f>TRUNC('LOTE REFERENCIAL'!H14*75%,0)</f>
        <v>3978</v>
      </c>
      <c r="I14" s="17">
        <v>0</v>
      </c>
      <c r="J14" s="23">
        <v>0</v>
      </c>
    </row>
    <row r="15" spans="1:17" ht="114.75" customHeight="1" x14ac:dyDescent="0.25">
      <c r="A15" s="3"/>
      <c r="B15" s="22">
        <v>9</v>
      </c>
      <c r="C15" s="12">
        <v>200007183</v>
      </c>
      <c r="D15" s="13" t="s">
        <v>24</v>
      </c>
      <c r="E15" s="13" t="s">
        <v>71</v>
      </c>
      <c r="F15" s="24"/>
      <c r="G15" s="15" t="s">
        <v>65</v>
      </c>
      <c r="H15" s="16">
        <f>TRUNC('LOTE REFERENCIAL'!H15*75%,0)</f>
        <v>3056</v>
      </c>
      <c r="I15" s="17">
        <v>0</v>
      </c>
      <c r="J15" s="23">
        <v>0</v>
      </c>
    </row>
    <row r="16" spans="1:17" ht="114.75" customHeight="1" x14ac:dyDescent="0.25">
      <c r="A16" s="3"/>
      <c r="B16" s="22">
        <v>10</v>
      </c>
      <c r="C16" s="13">
        <v>200002716</v>
      </c>
      <c r="D16" s="13" t="s">
        <v>25</v>
      </c>
      <c r="E16" s="13" t="s">
        <v>71</v>
      </c>
      <c r="F16" s="24"/>
      <c r="G16" s="15" t="s">
        <v>65</v>
      </c>
      <c r="H16" s="16">
        <f>TRUNC('LOTE REFERENCIAL'!H16*75%,0)</f>
        <v>3056</v>
      </c>
      <c r="I16" s="17">
        <v>0</v>
      </c>
      <c r="J16" s="23">
        <v>0</v>
      </c>
    </row>
    <row r="17" spans="1:10" ht="114.75" customHeight="1" x14ac:dyDescent="0.25">
      <c r="A17" s="3"/>
      <c r="B17" s="22">
        <v>11</v>
      </c>
      <c r="C17" s="13">
        <v>200002717</v>
      </c>
      <c r="D17" s="13" t="s">
        <v>26</v>
      </c>
      <c r="E17" s="13" t="s">
        <v>71</v>
      </c>
      <c r="F17" s="24"/>
      <c r="G17" s="15" t="s">
        <v>65</v>
      </c>
      <c r="H17" s="16">
        <f>TRUNC('LOTE REFERENCIAL'!H17*75%,0)</f>
        <v>2287</v>
      </c>
      <c r="I17" s="17">
        <v>0</v>
      </c>
      <c r="J17" s="23">
        <v>0</v>
      </c>
    </row>
    <row r="18" spans="1:10" ht="114.75" customHeight="1" x14ac:dyDescent="0.25">
      <c r="A18" s="3"/>
      <c r="B18" s="22">
        <v>12</v>
      </c>
      <c r="C18" s="12" t="s">
        <v>57</v>
      </c>
      <c r="D18" s="13" t="s">
        <v>27</v>
      </c>
      <c r="E18" s="13" t="s">
        <v>71</v>
      </c>
      <c r="F18" s="24"/>
      <c r="G18" s="15" t="s">
        <v>65</v>
      </c>
      <c r="H18" s="16">
        <f>TRUNC('LOTE REFERENCIAL'!H18*75%,0)</f>
        <v>3056</v>
      </c>
      <c r="I18" s="17">
        <v>0</v>
      </c>
      <c r="J18" s="23">
        <v>0</v>
      </c>
    </row>
    <row r="19" spans="1:10" ht="114.75" customHeight="1" x14ac:dyDescent="0.25">
      <c r="A19" s="3"/>
      <c r="B19" s="22">
        <v>13</v>
      </c>
      <c r="C19" s="12" t="s">
        <v>57</v>
      </c>
      <c r="D19" s="13" t="s">
        <v>28</v>
      </c>
      <c r="E19" s="20" t="s">
        <v>72</v>
      </c>
      <c r="F19" s="24"/>
      <c r="G19" s="15" t="s">
        <v>65</v>
      </c>
      <c r="H19" s="16">
        <f>TRUNC('LOTE REFERENCIAL'!H19*75%,0)</f>
        <v>3075</v>
      </c>
      <c r="I19" s="17">
        <v>0</v>
      </c>
      <c r="J19" s="23">
        <v>0</v>
      </c>
    </row>
    <row r="20" spans="1:10" ht="114.75" customHeight="1" x14ac:dyDescent="0.25">
      <c r="A20" s="3"/>
      <c r="B20" s="22">
        <v>14</v>
      </c>
      <c r="C20" s="13">
        <v>200000456</v>
      </c>
      <c r="D20" s="13" t="s">
        <v>29</v>
      </c>
      <c r="E20" s="13" t="s">
        <v>58</v>
      </c>
      <c r="F20" s="24"/>
      <c r="G20" s="15" t="s">
        <v>65</v>
      </c>
      <c r="H20" s="16">
        <f>TRUNC('LOTE REFERENCIAL'!H20*75%,0)</f>
        <v>3056</v>
      </c>
      <c r="I20" s="17">
        <v>0</v>
      </c>
      <c r="J20" s="23">
        <v>0</v>
      </c>
    </row>
    <row r="21" spans="1:10" ht="114.75" customHeight="1" x14ac:dyDescent="0.25">
      <c r="A21" s="3"/>
      <c r="B21" s="22">
        <v>15</v>
      </c>
      <c r="C21" s="13">
        <v>200001615</v>
      </c>
      <c r="D21" s="13" t="s">
        <v>30</v>
      </c>
      <c r="E21" s="13" t="s">
        <v>58</v>
      </c>
      <c r="F21" s="24"/>
      <c r="G21" s="15" t="s">
        <v>65</v>
      </c>
      <c r="H21" s="16">
        <f>TRUNC('LOTE REFERENCIAL'!H21*75%,0)</f>
        <v>3056</v>
      </c>
      <c r="I21" s="17">
        <v>0</v>
      </c>
      <c r="J21" s="23">
        <v>0</v>
      </c>
    </row>
    <row r="22" spans="1:10" ht="114.75" customHeight="1" x14ac:dyDescent="0.25">
      <c r="A22" s="3"/>
      <c r="B22" s="22">
        <v>16</v>
      </c>
      <c r="C22" s="13">
        <v>200001643</v>
      </c>
      <c r="D22" s="21" t="s">
        <v>31</v>
      </c>
      <c r="E22" s="13" t="s">
        <v>60</v>
      </c>
      <c r="F22" s="24"/>
      <c r="G22" s="15" t="s">
        <v>68</v>
      </c>
      <c r="H22" s="16">
        <f>TRUNC('LOTE REFERENCIAL'!H22*75%,0)</f>
        <v>1776</v>
      </c>
      <c r="I22" s="17">
        <v>0</v>
      </c>
      <c r="J22" s="23">
        <v>0</v>
      </c>
    </row>
    <row r="23" spans="1:10" ht="114.75" customHeight="1" x14ac:dyDescent="0.25">
      <c r="A23" s="3"/>
      <c r="B23" s="22">
        <v>17</v>
      </c>
      <c r="C23" s="13">
        <v>200000489</v>
      </c>
      <c r="D23" s="21" t="s">
        <v>32</v>
      </c>
      <c r="E23" s="13" t="s">
        <v>60</v>
      </c>
      <c r="F23" s="24"/>
      <c r="G23" s="15" t="s">
        <v>68</v>
      </c>
      <c r="H23" s="16">
        <f>TRUNC('LOTE REFERENCIAL'!H23*75%,0)</f>
        <v>2039</v>
      </c>
      <c r="I23" s="17">
        <v>0</v>
      </c>
      <c r="J23" s="23">
        <v>0</v>
      </c>
    </row>
    <row r="24" spans="1:10" ht="114.75" customHeight="1" x14ac:dyDescent="0.25">
      <c r="A24" s="3"/>
      <c r="B24" s="22">
        <v>18</v>
      </c>
      <c r="C24" s="13">
        <v>200004296</v>
      </c>
      <c r="D24" s="21" t="s">
        <v>33</v>
      </c>
      <c r="E24" s="13" t="s">
        <v>61</v>
      </c>
      <c r="F24" s="24"/>
      <c r="G24" s="15" t="s">
        <v>69</v>
      </c>
      <c r="H24" s="16">
        <f>TRUNC('LOTE REFERENCIAL'!H24*75%,0)</f>
        <v>342</v>
      </c>
      <c r="I24" s="17">
        <v>0</v>
      </c>
      <c r="J24" s="23">
        <v>0</v>
      </c>
    </row>
    <row r="25" spans="1:10" ht="114.75" customHeight="1" x14ac:dyDescent="0.25">
      <c r="A25" s="3"/>
      <c r="B25" s="22">
        <v>19</v>
      </c>
      <c r="C25" s="13">
        <v>200000604</v>
      </c>
      <c r="D25" s="13" t="s">
        <v>34</v>
      </c>
      <c r="E25" s="13" t="s">
        <v>62</v>
      </c>
      <c r="F25" s="24"/>
      <c r="G25" s="15" t="s">
        <v>65</v>
      </c>
      <c r="H25" s="16">
        <f>TRUNC('LOTE REFERENCIAL'!H25*75%,0)</f>
        <v>495</v>
      </c>
      <c r="I25" s="17">
        <v>0</v>
      </c>
      <c r="J25" s="23">
        <v>0</v>
      </c>
    </row>
    <row r="26" spans="1:10" ht="114.75" customHeight="1" x14ac:dyDescent="0.25">
      <c r="A26" s="3"/>
      <c r="B26" s="22">
        <v>20</v>
      </c>
      <c r="C26" s="13">
        <v>200001599</v>
      </c>
      <c r="D26" s="13" t="s">
        <v>35</v>
      </c>
      <c r="E26" s="13" t="s">
        <v>62</v>
      </c>
      <c r="F26" s="24"/>
      <c r="G26" s="15" t="s">
        <v>65</v>
      </c>
      <c r="H26" s="16">
        <f>TRUNC('LOTE REFERENCIAL'!H26*75%,0)</f>
        <v>378</v>
      </c>
      <c r="I26" s="17">
        <v>0</v>
      </c>
      <c r="J26" s="23">
        <v>0</v>
      </c>
    </row>
    <row r="27" spans="1:10" ht="114.75" customHeight="1" x14ac:dyDescent="0.25">
      <c r="A27" s="3"/>
      <c r="B27" s="22">
        <v>21</v>
      </c>
      <c r="C27" s="12">
        <v>200006035</v>
      </c>
      <c r="D27" s="13" t="s">
        <v>36</v>
      </c>
      <c r="E27" s="13" t="s">
        <v>62</v>
      </c>
      <c r="F27" s="24"/>
      <c r="G27" s="15" t="s">
        <v>65</v>
      </c>
      <c r="H27" s="16">
        <f>TRUNC('LOTE REFERENCIAL'!H27*75%,0)</f>
        <v>117</v>
      </c>
      <c r="I27" s="17">
        <v>0</v>
      </c>
      <c r="J27" s="23">
        <v>0</v>
      </c>
    </row>
    <row r="28" spans="1:10" ht="114.75" customHeight="1" x14ac:dyDescent="0.25">
      <c r="A28" s="3"/>
      <c r="B28" s="22">
        <v>22</v>
      </c>
      <c r="C28" s="13">
        <v>200003675</v>
      </c>
      <c r="D28" s="13" t="s">
        <v>37</v>
      </c>
      <c r="E28" s="13" t="s">
        <v>62</v>
      </c>
      <c r="F28" s="24"/>
      <c r="G28" s="15" t="s">
        <v>65</v>
      </c>
      <c r="H28" s="16">
        <f>TRUNC('LOTE REFERENCIAL'!H28*75%,0)</f>
        <v>333</v>
      </c>
      <c r="I28" s="17">
        <v>0</v>
      </c>
      <c r="J28" s="23">
        <v>0</v>
      </c>
    </row>
    <row r="29" spans="1:10" ht="114.75" customHeight="1" x14ac:dyDescent="0.25">
      <c r="A29" s="3"/>
      <c r="B29" s="22">
        <v>23</v>
      </c>
      <c r="C29" s="13">
        <v>200001594</v>
      </c>
      <c r="D29" s="13" t="s">
        <v>38</v>
      </c>
      <c r="E29" s="13" t="s">
        <v>62</v>
      </c>
      <c r="F29" s="24"/>
      <c r="G29" s="15" t="s">
        <v>65</v>
      </c>
      <c r="H29" s="16">
        <f>TRUNC('LOTE REFERENCIAL'!H29*75%,0)</f>
        <v>2052</v>
      </c>
      <c r="I29" s="17">
        <v>0</v>
      </c>
      <c r="J29" s="23">
        <v>0</v>
      </c>
    </row>
    <row r="30" spans="1:10" ht="114.75" customHeight="1" x14ac:dyDescent="0.25">
      <c r="A30" s="3"/>
      <c r="B30" s="22">
        <v>24</v>
      </c>
      <c r="C30" s="13">
        <v>200001619</v>
      </c>
      <c r="D30" s="13" t="s">
        <v>39</v>
      </c>
      <c r="E30" s="13" t="s">
        <v>62</v>
      </c>
      <c r="F30" s="19"/>
      <c r="G30" s="15" t="s">
        <v>65</v>
      </c>
      <c r="H30" s="16">
        <f>TRUNC('LOTE REFERENCIAL'!H30*75%,0)</f>
        <v>1215</v>
      </c>
      <c r="I30" s="17">
        <v>0</v>
      </c>
      <c r="J30" s="23">
        <v>0</v>
      </c>
    </row>
    <row r="31" spans="1:10" ht="114.75" customHeight="1" x14ac:dyDescent="0.25">
      <c r="A31" s="3"/>
      <c r="B31" s="22">
        <v>25</v>
      </c>
      <c r="C31" s="12" t="s">
        <v>57</v>
      </c>
      <c r="D31" s="13" t="s">
        <v>40</v>
      </c>
      <c r="E31" s="13" t="s">
        <v>62</v>
      </c>
      <c r="F31" s="24"/>
      <c r="G31" s="15" t="s">
        <v>65</v>
      </c>
      <c r="H31" s="16">
        <f>TRUNC('LOTE REFERENCIAL'!H31*75%,0)</f>
        <v>72</v>
      </c>
      <c r="I31" s="17">
        <v>0</v>
      </c>
      <c r="J31" s="23">
        <v>0</v>
      </c>
    </row>
    <row r="32" spans="1:10" ht="114.75" customHeight="1" x14ac:dyDescent="0.25">
      <c r="A32" s="3"/>
      <c r="B32" s="22">
        <v>26</v>
      </c>
      <c r="C32" s="12" t="s">
        <v>57</v>
      </c>
      <c r="D32" s="13" t="s">
        <v>41</v>
      </c>
      <c r="E32" s="13" t="s">
        <v>62</v>
      </c>
      <c r="F32" s="24"/>
      <c r="G32" s="15" t="s">
        <v>65</v>
      </c>
      <c r="H32" s="16">
        <f>TRUNC('LOTE REFERENCIAL'!H32*75%,0)</f>
        <v>63</v>
      </c>
      <c r="I32" s="17">
        <v>0</v>
      </c>
      <c r="J32" s="23">
        <v>0</v>
      </c>
    </row>
    <row r="33" spans="1:10" ht="114.75" customHeight="1" x14ac:dyDescent="0.25">
      <c r="A33" s="3"/>
      <c r="B33" s="22">
        <v>27</v>
      </c>
      <c r="C33" s="12" t="s">
        <v>57</v>
      </c>
      <c r="D33" s="13" t="s">
        <v>42</v>
      </c>
      <c r="E33" s="13" t="s">
        <v>62</v>
      </c>
      <c r="F33" s="24"/>
      <c r="G33" s="15" t="s">
        <v>65</v>
      </c>
      <c r="H33" s="16">
        <f>TRUNC('LOTE REFERENCIAL'!H33*75%,0)</f>
        <v>72</v>
      </c>
      <c r="I33" s="17">
        <v>0</v>
      </c>
      <c r="J33" s="23">
        <v>0</v>
      </c>
    </row>
    <row r="34" spans="1:10" ht="114.75" customHeight="1" x14ac:dyDescent="0.25">
      <c r="A34" s="3"/>
      <c r="B34" s="22">
        <v>28</v>
      </c>
      <c r="C34" s="12" t="s">
        <v>57</v>
      </c>
      <c r="D34" s="13" t="s">
        <v>43</v>
      </c>
      <c r="E34" s="13" t="s">
        <v>62</v>
      </c>
      <c r="F34" s="24"/>
      <c r="G34" s="15" t="s">
        <v>65</v>
      </c>
      <c r="H34" s="16">
        <f>TRUNC('LOTE REFERENCIAL'!H34*75%,0)</f>
        <v>72</v>
      </c>
      <c r="I34" s="17">
        <v>0</v>
      </c>
      <c r="J34" s="23">
        <v>0</v>
      </c>
    </row>
    <row r="35" spans="1:10" ht="114.75" customHeight="1" x14ac:dyDescent="0.25">
      <c r="A35" s="3"/>
      <c r="B35" s="22">
        <v>29</v>
      </c>
      <c r="C35" s="13">
        <v>200001617</v>
      </c>
      <c r="D35" s="13" t="s">
        <v>44</v>
      </c>
      <c r="E35" s="13" t="s">
        <v>63</v>
      </c>
      <c r="F35" s="24"/>
      <c r="G35" s="15" t="s">
        <v>70</v>
      </c>
      <c r="H35" s="16">
        <f>TRUNC('LOTE REFERENCIAL'!H35*75%,0)</f>
        <v>141</v>
      </c>
      <c r="I35" s="17">
        <v>0</v>
      </c>
      <c r="J35" s="23">
        <v>0</v>
      </c>
    </row>
    <row r="36" spans="1:10" ht="114.75" customHeight="1" x14ac:dyDescent="0.25">
      <c r="A36" s="3"/>
      <c r="B36" s="22">
        <v>30</v>
      </c>
      <c r="C36" s="13">
        <v>200001618</v>
      </c>
      <c r="D36" s="13" t="s">
        <v>45</v>
      </c>
      <c r="E36" s="13" t="s">
        <v>63</v>
      </c>
      <c r="F36" s="24"/>
      <c r="G36" s="15" t="s">
        <v>70</v>
      </c>
      <c r="H36" s="16">
        <f>TRUNC('LOTE REFERENCIAL'!H36*75%,0)</f>
        <v>170</v>
      </c>
      <c r="I36" s="17">
        <v>0</v>
      </c>
      <c r="J36" s="23">
        <v>0</v>
      </c>
    </row>
    <row r="37" spans="1:10" ht="114.75" customHeight="1" x14ac:dyDescent="0.25">
      <c r="A37" s="3"/>
      <c r="B37" s="22">
        <v>31</v>
      </c>
      <c r="C37" s="13">
        <v>200002277</v>
      </c>
      <c r="D37" s="13" t="s">
        <v>46</v>
      </c>
      <c r="E37" s="13" t="s">
        <v>64</v>
      </c>
      <c r="F37" s="24"/>
      <c r="G37" s="15" t="s">
        <v>69</v>
      </c>
      <c r="H37" s="16">
        <f>TRUNC('LOTE REFERENCIAL'!H37*75%,0)</f>
        <v>885</v>
      </c>
      <c r="I37" s="17">
        <v>0</v>
      </c>
      <c r="J37" s="23">
        <v>0</v>
      </c>
    </row>
    <row r="38" spans="1:10" ht="114.75" customHeight="1" x14ac:dyDescent="0.25">
      <c r="A38" s="3"/>
      <c r="B38" s="22">
        <v>32</v>
      </c>
      <c r="C38" s="13">
        <v>200003176</v>
      </c>
      <c r="D38" s="13" t="s">
        <v>47</v>
      </c>
      <c r="E38" s="13" t="s">
        <v>62</v>
      </c>
      <c r="F38" s="24"/>
      <c r="G38" s="15" t="s">
        <v>65</v>
      </c>
      <c r="H38" s="16">
        <f>TRUNC('LOTE REFERENCIAL'!H38*75%,0)</f>
        <v>1127</v>
      </c>
      <c r="I38" s="17">
        <v>0</v>
      </c>
      <c r="J38" s="23">
        <v>0</v>
      </c>
    </row>
    <row r="39" spans="1:10" ht="114.75" customHeight="1" x14ac:dyDescent="0.25">
      <c r="A39" s="3"/>
      <c r="B39" s="22">
        <v>33</v>
      </c>
      <c r="C39" s="13">
        <v>200000682</v>
      </c>
      <c r="D39" s="13" t="s">
        <v>48</v>
      </c>
      <c r="E39" s="13" t="s">
        <v>62</v>
      </c>
      <c r="F39" s="24"/>
      <c r="G39" s="15" t="s">
        <v>65</v>
      </c>
      <c r="H39" s="16">
        <f>TRUNC('LOTE REFERENCIAL'!H39*75%,0)</f>
        <v>585</v>
      </c>
      <c r="I39" s="17">
        <v>0</v>
      </c>
      <c r="J39" s="23">
        <v>0</v>
      </c>
    </row>
    <row r="40" spans="1:10" ht="114.75" customHeight="1" x14ac:dyDescent="0.25">
      <c r="A40" s="3"/>
      <c r="B40" s="22">
        <v>34</v>
      </c>
      <c r="C40" s="13">
        <v>200000683</v>
      </c>
      <c r="D40" s="13" t="s">
        <v>49</v>
      </c>
      <c r="E40" s="13" t="s">
        <v>62</v>
      </c>
      <c r="F40" s="24"/>
      <c r="G40" s="15" t="s">
        <v>65</v>
      </c>
      <c r="H40" s="16">
        <f>TRUNC('LOTE REFERENCIAL'!H40*75%,0)</f>
        <v>207</v>
      </c>
      <c r="I40" s="17">
        <v>0</v>
      </c>
      <c r="J40" s="23">
        <v>0</v>
      </c>
    </row>
    <row r="41" spans="1:10" ht="114.75" customHeight="1" x14ac:dyDescent="0.25">
      <c r="A41" s="3"/>
      <c r="B41" s="22">
        <v>35</v>
      </c>
      <c r="C41" s="13">
        <v>200001642</v>
      </c>
      <c r="D41" s="13" t="s">
        <v>50</v>
      </c>
      <c r="E41" s="13" t="s">
        <v>62</v>
      </c>
      <c r="F41" s="24"/>
      <c r="G41" s="15" t="s">
        <v>65</v>
      </c>
      <c r="H41" s="16">
        <f>TRUNC('LOTE REFERENCIAL'!H41*75%,0)</f>
        <v>648</v>
      </c>
      <c r="I41" s="17">
        <v>0</v>
      </c>
      <c r="J41" s="23">
        <v>0</v>
      </c>
    </row>
    <row r="42" spans="1:10" ht="114.75" customHeight="1" x14ac:dyDescent="0.25">
      <c r="A42" s="3"/>
      <c r="B42" s="22">
        <v>36</v>
      </c>
      <c r="C42" s="12">
        <v>200007173</v>
      </c>
      <c r="D42" s="13" t="s">
        <v>51</v>
      </c>
      <c r="E42" s="13" t="s">
        <v>63</v>
      </c>
      <c r="F42" s="24"/>
      <c r="G42" s="15" t="s">
        <v>70</v>
      </c>
      <c r="H42" s="16">
        <f>TRUNC('LOTE REFERENCIAL'!H42*75%,0)</f>
        <v>63</v>
      </c>
      <c r="I42" s="17">
        <v>0</v>
      </c>
      <c r="J42" s="23">
        <v>0</v>
      </c>
    </row>
    <row r="43" spans="1:10" ht="114.75" customHeight="1" x14ac:dyDescent="0.25">
      <c r="A43" s="3"/>
      <c r="B43" s="22">
        <v>37</v>
      </c>
      <c r="C43" s="12">
        <v>200006832</v>
      </c>
      <c r="D43" s="13" t="s">
        <v>52</v>
      </c>
      <c r="E43" s="13" t="s">
        <v>63</v>
      </c>
      <c r="F43" s="24"/>
      <c r="G43" s="15" t="s">
        <v>70</v>
      </c>
      <c r="H43" s="16">
        <f>TRUNC('LOTE REFERENCIAL'!H43*75%,0)</f>
        <v>76</v>
      </c>
      <c r="I43" s="17">
        <v>0</v>
      </c>
      <c r="J43" s="23">
        <v>0</v>
      </c>
    </row>
    <row r="44" spans="1:10" ht="114.75" customHeight="1" x14ac:dyDescent="0.25">
      <c r="A44" s="3"/>
      <c r="B44" s="22">
        <v>38</v>
      </c>
      <c r="C44" s="12">
        <v>200006833</v>
      </c>
      <c r="D44" s="13" t="s">
        <v>53</v>
      </c>
      <c r="E44" s="13" t="s">
        <v>63</v>
      </c>
      <c r="F44" s="19"/>
      <c r="G44" s="15" t="s">
        <v>70</v>
      </c>
      <c r="H44" s="16">
        <f>TRUNC('LOTE REFERENCIAL'!H44*75%,0)</f>
        <v>76</v>
      </c>
      <c r="I44" s="17">
        <v>0</v>
      </c>
      <c r="J44" s="23">
        <v>0</v>
      </c>
    </row>
    <row r="45" spans="1:10" ht="114.75" customHeight="1" x14ac:dyDescent="0.25">
      <c r="A45" s="3"/>
      <c r="B45" s="22">
        <v>39</v>
      </c>
      <c r="C45" s="13">
        <v>200003887</v>
      </c>
      <c r="D45" s="13" t="s">
        <v>54</v>
      </c>
      <c r="E45" s="13" t="s">
        <v>63</v>
      </c>
      <c r="F45" s="19"/>
      <c r="G45" s="15" t="s">
        <v>70</v>
      </c>
      <c r="H45" s="16">
        <f>TRUNC('LOTE REFERENCIAL'!H45*75%,0)</f>
        <v>146</v>
      </c>
      <c r="I45" s="17">
        <v>0</v>
      </c>
      <c r="J45" s="23">
        <v>0</v>
      </c>
    </row>
    <row r="46" spans="1:10" ht="114.75" customHeight="1" x14ac:dyDescent="0.25">
      <c r="A46" s="3"/>
      <c r="B46" s="22">
        <v>40</v>
      </c>
      <c r="C46" s="13">
        <v>200001626</v>
      </c>
      <c r="D46" s="13" t="s">
        <v>55</v>
      </c>
      <c r="E46" s="13" t="s">
        <v>63</v>
      </c>
      <c r="F46" s="24"/>
      <c r="G46" s="15" t="s">
        <v>70</v>
      </c>
      <c r="H46" s="16">
        <f>TRUNC('LOTE REFERENCIAL'!H46*75%,0)</f>
        <v>195</v>
      </c>
      <c r="I46" s="17">
        <v>0</v>
      </c>
      <c r="J46" s="23">
        <v>0</v>
      </c>
    </row>
    <row r="47" spans="1:10" ht="114.75" customHeight="1" x14ac:dyDescent="0.25">
      <c r="A47" s="3"/>
      <c r="B47" s="22">
        <v>41</v>
      </c>
      <c r="C47" s="12" t="s">
        <v>57</v>
      </c>
      <c r="D47" s="13" t="s">
        <v>56</v>
      </c>
      <c r="E47" s="13" t="s">
        <v>63</v>
      </c>
      <c r="F47" s="24"/>
      <c r="G47" s="15" t="s">
        <v>70</v>
      </c>
      <c r="H47" s="16">
        <f>TRUNC('LOTE REFERENCIAL'!H47*75%,0)</f>
        <v>346</v>
      </c>
      <c r="I47" s="17">
        <v>0</v>
      </c>
      <c r="J47" s="23">
        <v>0</v>
      </c>
    </row>
    <row r="48" spans="1:10" x14ac:dyDescent="0.25">
      <c r="B48" s="1"/>
    </row>
    <row r="49" spans="4:11" x14ac:dyDescent="0.25">
      <c r="D49" s="27" t="s">
        <v>8</v>
      </c>
      <c r="E49" s="27"/>
      <c r="F49" s="27"/>
      <c r="G49" s="27"/>
      <c r="H49" s="27"/>
      <c r="I49" s="27"/>
      <c r="J49" s="27"/>
    </row>
    <row r="50" spans="4:11" x14ac:dyDescent="0.25">
      <c r="D50" s="28" t="s">
        <v>9</v>
      </c>
      <c r="E50" s="28"/>
      <c r="F50" s="28"/>
      <c r="G50" s="28"/>
      <c r="H50" s="28"/>
      <c r="I50" s="28"/>
      <c r="J50" s="28"/>
    </row>
    <row r="51" spans="4:11" x14ac:dyDescent="0.25">
      <c r="D51" s="28" t="s">
        <v>10</v>
      </c>
      <c r="E51" s="28"/>
      <c r="F51" s="28"/>
      <c r="G51" s="28"/>
      <c r="H51" s="28"/>
      <c r="I51" s="28"/>
      <c r="J51" s="28"/>
    </row>
    <row r="52" spans="4:11" x14ac:dyDescent="0.25">
      <c r="D52" s="28" t="s">
        <v>11</v>
      </c>
      <c r="E52" s="28"/>
      <c r="F52" s="28"/>
      <c r="G52" s="28"/>
      <c r="H52" s="28"/>
      <c r="I52" s="28"/>
      <c r="J52" s="28"/>
    </row>
    <row r="53" spans="4:11" x14ac:dyDescent="0.25">
      <c r="D53" s="25" t="s">
        <v>12</v>
      </c>
      <c r="E53" s="25"/>
      <c r="F53" s="25"/>
      <c r="G53" s="25"/>
      <c r="H53" s="25"/>
      <c r="I53" s="25"/>
      <c r="J53" s="25"/>
    </row>
    <row r="54" spans="4:11" x14ac:dyDescent="0.25">
      <c r="D54" s="6"/>
      <c r="E54" s="7"/>
      <c r="F54" s="7"/>
      <c r="G54" s="8"/>
      <c r="H54" s="8"/>
      <c r="I54" s="3"/>
      <c r="J54" s="9"/>
      <c r="K54" s="3"/>
    </row>
  </sheetData>
  <mergeCells count="17">
    <mergeCell ref="B1:J1"/>
    <mergeCell ref="B2:J2"/>
    <mergeCell ref="B4:J4"/>
    <mergeCell ref="B5:B6"/>
    <mergeCell ref="C5:C6"/>
    <mergeCell ref="D5:D6"/>
    <mergeCell ref="E5:E6"/>
    <mergeCell ref="F5:F6"/>
    <mergeCell ref="G5:G6"/>
    <mergeCell ref="H5:H6"/>
    <mergeCell ref="D53:J53"/>
    <mergeCell ref="I5:I6"/>
    <mergeCell ref="J5:J6"/>
    <mergeCell ref="D49:J49"/>
    <mergeCell ref="D50:J50"/>
    <mergeCell ref="D51:J51"/>
    <mergeCell ref="D52:J52"/>
  </mergeCells>
  <conditionalFormatting sqref="D8">
    <cfRule type="duplicateValues" dxfId="1" priority="2"/>
  </conditionalFormatting>
  <conditionalFormatting sqref="D9">
    <cfRule type="duplicateValues" dxfId="0" priority="1"/>
  </conditionalFormatting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ab63741033a26a2935fa5942ad15961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3b7fcb3d88a13d0e155947efc41864c3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FA8C9E-73B3-4929-BEDD-6E742146D3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FA5294-36EB-4968-8EF9-D7A3551DD2DF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customXml/itemProps3.xml><?xml version="1.0" encoding="utf-8"?>
<ds:datastoreItem xmlns:ds="http://schemas.openxmlformats.org/officeDocument/2006/customXml" ds:itemID="{32773951-62E7-41DA-A766-4409B393BC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LOTE REFERENCIAL</vt:lpstr>
      <vt:lpstr> LOTE I (ME -EPP)</vt:lpstr>
      <vt:lpstr>LOTE II (AMPLA CONCORRÊNCIA)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Cesar Gomes de Almeida</dc:creator>
  <cp:keywords/>
  <dc:description/>
  <cp:lastModifiedBy>Andressa da Silva Ferreira</cp:lastModifiedBy>
  <cp:revision/>
  <dcterms:created xsi:type="dcterms:W3CDTF">2023-11-23T17:52:34Z</dcterms:created>
  <dcterms:modified xsi:type="dcterms:W3CDTF">2026-04-28T19:52:33Z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